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Energy source\02. Statement of financial position\"/>
    </mc:Choice>
  </mc:AlternateContent>
  <xr:revisionPtr revIDLastSave="0" documentId="8_{13EA6A7E-4A0A-48FE-9C1F-5D688AAC522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PT" sheetId="1" r:id="rId1"/>
    <sheet name="WC011" sheetId="2" r:id="rId2"/>
    <sheet name="WC012" sheetId="3" r:id="rId3"/>
    <sheet name="WC013" sheetId="4" r:id="rId4"/>
    <sheet name="WC014" sheetId="5" r:id="rId5"/>
    <sheet name="WC015" sheetId="6" r:id="rId6"/>
    <sheet name="DC1" sheetId="7" r:id="rId7"/>
    <sheet name="WC022" sheetId="8" r:id="rId8"/>
    <sheet name="WC023" sheetId="9" r:id="rId9"/>
    <sheet name="WC024" sheetId="10" r:id="rId10"/>
    <sheet name="WC025" sheetId="11" r:id="rId11"/>
    <sheet name="WC026" sheetId="12" r:id="rId12"/>
    <sheet name="DC2" sheetId="13" r:id="rId13"/>
    <sheet name="WC031" sheetId="14" r:id="rId14"/>
    <sheet name="WC032" sheetId="15" r:id="rId15"/>
    <sheet name="WC033" sheetId="16" r:id="rId16"/>
    <sheet name="WC034" sheetId="17" r:id="rId17"/>
    <sheet name="DC3" sheetId="18" r:id="rId18"/>
    <sheet name="WC041" sheetId="19" r:id="rId19"/>
    <sheet name="WC042" sheetId="20" r:id="rId20"/>
    <sheet name="WC043" sheetId="21" r:id="rId21"/>
    <sheet name="WC044" sheetId="22" r:id="rId22"/>
    <sheet name="WC045" sheetId="23" r:id="rId23"/>
    <sheet name="WC047" sheetId="24" r:id="rId24"/>
    <sheet name="WC048" sheetId="25" r:id="rId25"/>
    <sheet name="DC4" sheetId="26" r:id="rId26"/>
    <sheet name="WC051" sheetId="27" r:id="rId27"/>
    <sheet name="WC052" sheetId="28" r:id="rId28"/>
    <sheet name="WC053" sheetId="29" r:id="rId29"/>
    <sheet name="DC5" sheetId="30" r:id="rId30"/>
    <sheet name="Summary" sheetId="31" r:id="rId31"/>
  </sheets>
  <definedNames>
    <definedName name="_xlnm.Print_Area" localSheetId="0">CPT!$A$1:$AA$54</definedName>
    <definedName name="_xlnm.Print_Area" localSheetId="6">'DC1'!$A$1:$AA$54</definedName>
    <definedName name="_xlnm.Print_Area" localSheetId="12">'DC2'!$A$1:$AA$54</definedName>
    <definedName name="_xlnm.Print_Area" localSheetId="17">'DC3'!$A$1:$AA$54</definedName>
    <definedName name="_xlnm.Print_Area" localSheetId="25">'DC4'!$A$1:$AA$54</definedName>
    <definedName name="_xlnm.Print_Area" localSheetId="29">'DC5'!$A$1:$AA$54</definedName>
    <definedName name="_xlnm.Print_Area" localSheetId="30">Summary!$A$1:$AA$54</definedName>
    <definedName name="_xlnm.Print_Area" localSheetId="1">'WC011'!$A$1:$AA$54</definedName>
    <definedName name="_xlnm.Print_Area" localSheetId="2">'WC012'!$A$1:$AA$54</definedName>
    <definedName name="_xlnm.Print_Area" localSheetId="3">'WC013'!$A$1:$AA$54</definedName>
    <definedName name="_xlnm.Print_Area" localSheetId="4">'WC014'!$A$1:$AA$54</definedName>
    <definedName name="_xlnm.Print_Area" localSheetId="5">'WC015'!$A$1:$AA$54</definedName>
    <definedName name="_xlnm.Print_Area" localSheetId="7">'WC022'!$A$1:$AA$54</definedName>
    <definedName name="_xlnm.Print_Area" localSheetId="8">'WC023'!$A$1:$AA$54</definedName>
    <definedName name="_xlnm.Print_Area" localSheetId="9">'WC024'!$A$1:$AA$54</definedName>
    <definedName name="_xlnm.Print_Area" localSheetId="10">'WC025'!$A$1:$AA$54</definedName>
    <definedName name="_xlnm.Print_Area" localSheetId="11">'WC026'!$A$1:$AA$54</definedName>
    <definedName name="_xlnm.Print_Area" localSheetId="13">'WC031'!$A$1:$AA$54</definedName>
    <definedName name="_xlnm.Print_Area" localSheetId="14">'WC032'!$A$1:$AA$54</definedName>
    <definedName name="_xlnm.Print_Area" localSheetId="15">'WC033'!$A$1:$AA$54</definedName>
    <definedName name="_xlnm.Print_Area" localSheetId="16">'WC034'!$A$1:$AA$54</definedName>
    <definedName name="_xlnm.Print_Area" localSheetId="18">'WC041'!$A$1:$AA$54</definedName>
    <definedName name="_xlnm.Print_Area" localSheetId="19">'WC042'!$A$1:$AA$54</definedName>
    <definedName name="_xlnm.Print_Area" localSheetId="20">'WC043'!$A$1:$AA$54</definedName>
    <definedName name="_xlnm.Print_Area" localSheetId="21">'WC044'!$A$1:$AA$54</definedName>
    <definedName name="_xlnm.Print_Area" localSheetId="22">'WC045'!$A$1:$AA$54</definedName>
    <definedName name="_xlnm.Print_Area" localSheetId="23">'WC047'!$A$1:$AA$54</definedName>
    <definedName name="_xlnm.Print_Area" localSheetId="24">'WC048'!$A$1:$AA$54</definedName>
    <definedName name="_xlnm.Print_Area" localSheetId="26">'WC051'!$A$1:$AA$54</definedName>
    <definedName name="_xlnm.Print_Area" localSheetId="27">'WC052'!$A$1:$AA$54</definedName>
    <definedName name="_xlnm.Print_Area" localSheetId="28">'WC053'!$A$1:$AA$54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K44" i="2"/>
  <c r="J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X44" i="2" s="1"/>
  <c r="W37" i="2"/>
  <c r="W44" i="2" s="1"/>
  <c r="V37" i="2"/>
  <c r="V44" i="2" s="1"/>
  <c r="U37" i="2"/>
  <c r="U44" i="2" s="1"/>
  <c r="T37" i="2"/>
  <c r="T44" i="2" s="1"/>
  <c r="S37" i="2"/>
  <c r="S44" i="2" s="1"/>
  <c r="R37" i="2"/>
  <c r="Q37" i="2"/>
  <c r="Q44" i="2" s="1"/>
  <c r="P37" i="2"/>
  <c r="P44" i="2" s="1"/>
  <c r="O37" i="2"/>
  <c r="O44" i="2" s="1"/>
  <c r="N37" i="2"/>
  <c r="N44" i="2" s="1"/>
  <c r="M37" i="2"/>
  <c r="M44" i="2" s="1"/>
  <c r="L37" i="2"/>
  <c r="L44" i="2" s="1"/>
  <c r="K37" i="2"/>
  <c r="J37" i="2"/>
  <c r="I37" i="2"/>
  <c r="I44" i="2" s="1"/>
  <c r="H37" i="2"/>
  <c r="H44" i="2" s="1"/>
  <c r="G37" i="2"/>
  <c r="G44" i="2" s="1"/>
  <c r="F37" i="2"/>
  <c r="F44" i="2" s="1"/>
  <c r="E37" i="2"/>
  <c r="E44" i="2" s="1"/>
  <c r="D37" i="2"/>
  <c r="D44" i="2" s="1"/>
  <c r="C37" i="2"/>
  <c r="C44" i="2" s="1"/>
  <c r="V26" i="2"/>
  <c r="F26" i="2"/>
  <c r="F45" i="2" s="1"/>
  <c r="AA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AA45" i="2" s="1"/>
  <c r="Y13" i="2"/>
  <c r="Y26" i="2" s="1"/>
  <c r="Y45" i="2" s="1"/>
  <c r="X13" i="2"/>
  <c r="W13" i="2"/>
  <c r="W26" i="2" s="1"/>
  <c r="V13" i="2"/>
  <c r="U13" i="2"/>
  <c r="T13" i="2"/>
  <c r="T26" i="2" s="1"/>
  <c r="T45" i="2" s="1"/>
  <c r="S13" i="2"/>
  <c r="S26" i="2" s="1"/>
  <c r="R13" i="2"/>
  <c r="R26" i="2" s="1"/>
  <c r="Q13" i="2"/>
  <c r="Q26" i="2" s="1"/>
  <c r="Q45" i="2" s="1"/>
  <c r="P13" i="2"/>
  <c r="P26" i="2" s="1"/>
  <c r="P45" i="2" s="1"/>
  <c r="O13" i="2"/>
  <c r="O26" i="2" s="1"/>
  <c r="N13" i="2"/>
  <c r="N26" i="2" s="1"/>
  <c r="N45" i="2" s="1"/>
  <c r="M13" i="2"/>
  <c r="L13" i="2"/>
  <c r="L26" i="2" s="1"/>
  <c r="L45" i="2" s="1"/>
  <c r="K13" i="2"/>
  <c r="K26" i="2" s="1"/>
  <c r="K45" i="2" s="1"/>
  <c r="J13" i="2"/>
  <c r="J26" i="2" s="1"/>
  <c r="I13" i="2"/>
  <c r="I26" i="2" s="1"/>
  <c r="I45" i="2" s="1"/>
  <c r="H13" i="2"/>
  <c r="H26" i="2" s="1"/>
  <c r="H45" i="2" s="1"/>
  <c r="G13" i="2"/>
  <c r="G26" i="2" s="1"/>
  <c r="F13" i="2"/>
  <c r="E13" i="2"/>
  <c r="D13" i="2"/>
  <c r="D26" i="2" s="1"/>
  <c r="D45" i="2" s="1"/>
  <c r="C13" i="2"/>
  <c r="C26" i="2" s="1"/>
  <c r="AA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Y45" i="3"/>
  <c r="R44" i="3"/>
  <c r="J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Y37" i="3"/>
  <c r="Y44" i="3" s="1"/>
  <c r="X37" i="3"/>
  <c r="X44" i="3" s="1"/>
  <c r="Z44" i="3" s="1"/>
  <c r="W37" i="3"/>
  <c r="W44" i="3" s="1"/>
  <c r="V37" i="3"/>
  <c r="V44" i="3" s="1"/>
  <c r="U37" i="3"/>
  <c r="U44" i="3" s="1"/>
  <c r="T37" i="3"/>
  <c r="T44" i="3" s="1"/>
  <c r="S37" i="3"/>
  <c r="S44" i="3" s="1"/>
  <c r="R37" i="3"/>
  <c r="Q37" i="3"/>
  <c r="Q44" i="3" s="1"/>
  <c r="P37" i="3"/>
  <c r="P44" i="3" s="1"/>
  <c r="O37" i="3"/>
  <c r="O44" i="3" s="1"/>
  <c r="N37" i="3"/>
  <c r="N44" i="3" s="1"/>
  <c r="M37" i="3"/>
  <c r="M44" i="3" s="1"/>
  <c r="L37" i="3"/>
  <c r="L44" i="3" s="1"/>
  <c r="K37" i="3"/>
  <c r="K44" i="3" s="1"/>
  <c r="J37" i="3"/>
  <c r="I37" i="3"/>
  <c r="I44" i="3" s="1"/>
  <c r="H37" i="3"/>
  <c r="H44" i="3" s="1"/>
  <c r="G37" i="3"/>
  <c r="G44" i="3" s="1"/>
  <c r="F37" i="3"/>
  <c r="F44" i="3" s="1"/>
  <c r="E37" i="3"/>
  <c r="E44" i="3" s="1"/>
  <c r="D37" i="3"/>
  <c r="D44" i="3" s="1"/>
  <c r="C37" i="3"/>
  <c r="C44" i="3" s="1"/>
  <c r="T26" i="3"/>
  <c r="T45" i="3" s="1"/>
  <c r="N26" i="3"/>
  <c r="N45" i="3" s="1"/>
  <c r="M26" i="3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Y13" i="3"/>
  <c r="Y26" i="3" s="1"/>
  <c r="X13" i="3"/>
  <c r="W13" i="3"/>
  <c r="W26" i="3" s="1"/>
  <c r="V13" i="3"/>
  <c r="V26" i="3" s="1"/>
  <c r="U13" i="3"/>
  <c r="U26" i="3" s="1"/>
  <c r="T13" i="3"/>
  <c r="S13" i="3"/>
  <c r="S26" i="3" s="1"/>
  <c r="R13" i="3"/>
  <c r="R26" i="3" s="1"/>
  <c r="Q13" i="3"/>
  <c r="Q26" i="3" s="1"/>
  <c r="P13" i="3"/>
  <c r="P26" i="3" s="1"/>
  <c r="P45" i="3" s="1"/>
  <c r="O13" i="3"/>
  <c r="O26" i="3" s="1"/>
  <c r="N13" i="3"/>
  <c r="M13" i="3"/>
  <c r="L13" i="3"/>
  <c r="L26" i="3" s="1"/>
  <c r="L45" i="3" s="1"/>
  <c r="K13" i="3"/>
  <c r="K26" i="3" s="1"/>
  <c r="J13" i="3"/>
  <c r="J26" i="3" s="1"/>
  <c r="I13" i="3"/>
  <c r="I26" i="3" s="1"/>
  <c r="H13" i="3"/>
  <c r="H26" i="3" s="1"/>
  <c r="H45" i="3" s="1"/>
  <c r="G13" i="3"/>
  <c r="G26" i="3" s="1"/>
  <c r="F13" i="3"/>
  <c r="F26" i="3" s="1"/>
  <c r="E13" i="3"/>
  <c r="E26" i="3" s="1"/>
  <c r="D13" i="3"/>
  <c r="D26" i="3" s="1"/>
  <c r="D45" i="3" s="1"/>
  <c r="C13" i="3"/>
  <c r="C26" i="3" s="1"/>
  <c r="AA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W44" i="4"/>
  <c r="R44" i="4"/>
  <c r="O44" i="4"/>
  <c r="G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X44" i="4" s="1"/>
  <c r="W37" i="4"/>
  <c r="V37" i="4"/>
  <c r="V44" i="4" s="1"/>
  <c r="U37" i="4"/>
  <c r="U44" i="4" s="1"/>
  <c r="T37" i="4"/>
  <c r="T44" i="4" s="1"/>
  <c r="S37" i="4"/>
  <c r="S44" i="4" s="1"/>
  <c r="R37" i="4"/>
  <c r="Q37" i="4"/>
  <c r="Q44" i="4" s="1"/>
  <c r="P37" i="4"/>
  <c r="P44" i="4" s="1"/>
  <c r="O37" i="4"/>
  <c r="N37" i="4"/>
  <c r="N44" i="4" s="1"/>
  <c r="M37" i="4"/>
  <c r="M44" i="4" s="1"/>
  <c r="L37" i="4"/>
  <c r="L44" i="4" s="1"/>
  <c r="K37" i="4"/>
  <c r="K44" i="4" s="1"/>
  <c r="J37" i="4"/>
  <c r="I37" i="4"/>
  <c r="I44" i="4" s="1"/>
  <c r="H37" i="4"/>
  <c r="H44" i="4" s="1"/>
  <c r="G37" i="4"/>
  <c r="F37" i="4"/>
  <c r="F44" i="4" s="1"/>
  <c r="E37" i="4"/>
  <c r="E44" i="4" s="1"/>
  <c r="D37" i="4"/>
  <c r="D44" i="4" s="1"/>
  <c r="C37" i="4"/>
  <c r="C44" i="4" s="1"/>
  <c r="J26" i="4"/>
  <c r="F26" i="4"/>
  <c r="AA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Y13" i="4"/>
  <c r="Y26" i="4" s="1"/>
  <c r="X13" i="4"/>
  <c r="W13" i="4"/>
  <c r="W26" i="4" s="1"/>
  <c r="V13" i="4"/>
  <c r="V26" i="4" s="1"/>
  <c r="U13" i="4"/>
  <c r="T13" i="4"/>
  <c r="T26" i="4" s="1"/>
  <c r="T45" i="4" s="1"/>
  <c r="S13" i="4"/>
  <c r="S26" i="4" s="1"/>
  <c r="R13" i="4"/>
  <c r="R26" i="4" s="1"/>
  <c r="Q13" i="4"/>
  <c r="Q26" i="4" s="1"/>
  <c r="P13" i="4"/>
  <c r="P26" i="4" s="1"/>
  <c r="P45" i="4" s="1"/>
  <c r="O13" i="4"/>
  <c r="O26" i="4" s="1"/>
  <c r="N13" i="4"/>
  <c r="N26" i="4" s="1"/>
  <c r="M13" i="4"/>
  <c r="L13" i="4"/>
  <c r="L26" i="4" s="1"/>
  <c r="L45" i="4" s="1"/>
  <c r="K13" i="4"/>
  <c r="K26" i="4" s="1"/>
  <c r="J13" i="4"/>
  <c r="I13" i="4"/>
  <c r="I26" i="4" s="1"/>
  <c r="H13" i="4"/>
  <c r="H26" i="4" s="1"/>
  <c r="H45" i="4" s="1"/>
  <c r="G13" i="4"/>
  <c r="G26" i="4" s="1"/>
  <c r="F13" i="4"/>
  <c r="E13" i="4"/>
  <c r="D13" i="4"/>
  <c r="D26" i="4" s="1"/>
  <c r="D45" i="4" s="1"/>
  <c r="C13" i="4"/>
  <c r="C26" i="4" s="1"/>
  <c r="AA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I45" i="5"/>
  <c r="H45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Y37" i="5"/>
  <c r="Y44" i="5" s="1"/>
  <c r="Y45" i="5" s="1"/>
  <c r="X37" i="5"/>
  <c r="X44" i="5" s="1"/>
  <c r="Z44" i="5" s="1"/>
  <c r="W37" i="5"/>
  <c r="W44" i="5" s="1"/>
  <c r="V37" i="5"/>
  <c r="V44" i="5" s="1"/>
  <c r="U37" i="5"/>
  <c r="U44" i="5" s="1"/>
  <c r="T37" i="5"/>
  <c r="T44" i="5" s="1"/>
  <c r="S37" i="5"/>
  <c r="S44" i="5" s="1"/>
  <c r="R37" i="5"/>
  <c r="Q37" i="5"/>
  <c r="Q44" i="5" s="1"/>
  <c r="Q45" i="5" s="1"/>
  <c r="P37" i="5"/>
  <c r="P44" i="5" s="1"/>
  <c r="P45" i="5" s="1"/>
  <c r="O37" i="5"/>
  <c r="O44" i="5" s="1"/>
  <c r="N37" i="5"/>
  <c r="N44" i="5" s="1"/>
  <c r="M37" i="5"/>
  <c r="M44" i="5" s="1"/>
  <c r="L37" i="5"/>
  <c r="L44" i="5" s="1"/>
  <c r="K37" i="5"/>
  <c r="K44" i="5" s="1"/>
  <c r="J37" i="5"/>
  <c r="I37" i="5"/>
  <c r="I44" i="5" s="1"/>
  <c r="H37" i="5"/>
  <c r="H44" i="5" s="1"/>
  <c r="G37" i="5"/>
  <c r="G44" i="5" s="1"/>
  <c r="F37" i="5"/>
  <c r="F44" i="5" s="1"/>
  <c r="E37" i="5"/>
  <c r="E44" i="5" s="1"/>
  <c r="D37" i="5"/>
  <c r="D44" i="5" s="1"/>
  <c r="C37" i="5"/>
  <c r="C44" i="5" s="1"/>
  <c r="T26" i="5"/>
  <c r="T45" i="5" s="1"/>
  <c r="R26" i="5"/>
  <c r="L26" i="5"/>
  <c r="L45" i="5" s="1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Y13" i="5"/>
  <c r="Y26" i="5" s="1"/>
  <c r="X13" i="5"/>
  <c r="W13" i="5"/>
  <c r="W26" i="5" s="1"/>
  <c r="V13" i="5"/>
  <c r="V26" i="5" s="1"/>
  <c r="V45" i="5" s="1"/>
  <c r="U13" i="5"/>
  <c r="T13" i="5"/>
  <c r="S13" i="5"/>
  <c r="S26" i="5" s="1"/>
  <c r="R13" i="5"/>
  <c r="Q13" i="5"/>
  <c r="Q26" i="5" s="1"/>
  <c r="P13" i="5"/>
  <c r="P26" i="5" s="1"/>
  <c r="O13" i="5"/>
  <c r="O26" i="5" s="1"/>
  <c r="N13" i="5"/>
  <c r="N26" i="5" s="1"/>
  <c r="N45" i="5" s="1"/>
  <c r="M13" i="5"/>
  <c r="L13" i="5"/>
  <c r="K13" i="5"/>
  <c r="K26" i="5" s="1"/>
  <c r="J13" i="5"/>
  <c r="J26" i="5" s="1"/>
  <c r="I13" i="5"/>
  <c r="I26" i="5" s="1"/>
  <c r="H13" i="5"/>
  <c r="H26" i="5" s="1"/>
  <c r="G13" i="5"/>
  <c r="G26" i="5" s="1"/>
  <c r="F13" i="5"/>
  <c r="F26" i="5" s="1"/>
  <c r="F45" i="5" s="1"/>
  <c r="E13" i="5"/>
  <c r="D13" i="5"/>
  <c r="D26" i="5" s="1"/>
  <c r="D45" i="5" s="1"/>
  <c r="C13" i="5"/>
  <c r="C26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S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X37" i="6"/>
  <c r="X44" i="6" s="1"/>
  <c r="W37" i="6"/>
  <c r="W44" i="6" s="1"/>
  <c r="V37" i="6"/>
  <c r="V44" i="6" s="1"/>
  <c r="U37" i="6"/>
  <c r="U44" i="6" s="1"/>
  <c r="T37" i="6"/>
  <c r="T44" i="6" s="1"/>
  <c r="S37" i="6"/>
  <c r="R37" i="6"/>
  <c r="Q37" i="6"/>
  <c r="Q44" i="6" s="1"/>
  <c r="P37" i="6"/>
  <c r="P44" i="6" s="1"/>
  <c r="O37" i="6"/>
  <c r="O44" i="6" s="1"/>
  <c r="N37" i="6"/>
  <c r="N44" i="6" s="1"/>
  <c r="M37" i="6"/>
  <c r="M44" i="6" s="1"/>
  <c r="L37" i="6"/>
  <c r="L44" i="6" s="1"/>
  <c r="K37" i="6"/>
  <c r="K44" i="6" s="1"/>
  <c r="J37" i="6"/>
  <c r="J44" i="6" s="1"/>
  <c r="I37" i="6"/>
  <c r="I44" i="6" s="1"/>
  <c r="H37" i="6"/>
  <c r="H44" i="6" s="1"/>
  <c r="G37" i="6"/>
  <c r="G44" i="6" s="1"/>
  <c r="F37" i="6"/>
  <c r="F44" i="6" s="1"/>
  <c r="E37" i="6"/>
  <c r="E44" i="6" s="1"/>
  <c r="D37" i="6"/>
  <c r="D44" i="6" s="1"/>
  <c r="C37" i="6"/>
  <c r="C44" i="6" s="1"/>
  <c r="T26" i="6"/>
  <c r="T45" i="6" s="1"/>
  <c r="R26" i="6"/>
  <c r="N26" i="6"/>
  <c r="N45" i="6" s="1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Y26" i="6" s="1"/>
  <c r="X13" i="6"/>
  <c r="W13" i="6"/>
  <c r="W26" i="6" s="1"/>
  <c r="V13" i="6"/>
  <c r="V26" i="6" s="1"/>
  <c r="V45" i="6" s="1"/>
  <c r="U13" i="6"/>
  <c r="T13" i="6"/>
  <c r="S13" i="6"/>
  <c r="R13" i="6"/>
  <c r="Q13" i="6"/>
  <c r="Q26" i="6" s="1"/>
  <c r="P13" i="6"/>
  <c r="P26" i="6" s="1"/>
  <c r="O13" i="6"/>
  <c r="O26" i="6" s="1"/>
  <c r="N13" i="6"/>
  <c r="M13" i="6"/>
  <c r="L13" i="6"/>
  <c r="L26" i="6" s="1"/>
  <c r="L45" i="6" s="1"/>
  <c r="K13" i="6"/>
  <c r="J13" i="6"/>
  <c r="J26" i="6" s="1"/>
  <c r="I13" i="6"/>
  <c r="I26" i="6" s="1"/>
  <c r="H13" i="6"/>
  <c r="H26" i="6" s="1"/>
  <c r="G13" i="6"/>
  <c r="G26" i="6" s="1"/>
  <c r="F13" i="6"/>
  <c r="F26" i="6" s="1"/>
  <c r="F45" i="6" s="1"/>
  <c r="E13" i="6"/>
  <c r="D13" i="6"/>
  <c r="D26" i="6" s="1"/>
  <c r="D45" i="6" s="1"/>
  <c r="C13" i="6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W44" i="7"/>
  <c r="AA43" i="7"/>
  <c r="Y43" i="7"/>
  <c r="X43" i="7"/>
  <c r="W43" i="7"/>
  <c r="V43" i="7"/>
  <c r="U43" i="7"/>
  <c r="T43" i="7"/>
  <c r="S43" i="7"/>
  <c r="S44" i="7" s="1"/>
  <c r="R43" i="7"/>
  <c r="Q43" i="7"/>
  <c r="P43" i="7"/>
  <c r="P44" i="7" s="1"/>
  <c r="O43" i="7"/>
  <c r="N43" i="7"/>
  <c r="M43" i="7"/>
  <c r="L43" i="7"/>
  <c r="K43" i="7"/>
  <c r="J43" i="7"/>
  <c r="I43" i="7"/>
  <c r="H43" i="7"/>
  <c r="H44" i="7" s="1"/>
  <c r="G43" i="7"/>
  <c r="F43" i="7"/>
  <c r="E43" i="7"/>
  <c r="D43" i="7"/>
  <c r="C43" i="7"/>
  <c r="C44" i="7" s="1"/>
  <c r="AA37" i="7"/>
  <c r="Z37" i="7"/>
  <c r="Y37" i="7"/>
  <c r="X37" i="7"/>
  <c r="W37" i="7"/>
  <c r="V37" i="7"/>
  <c r="V44" i="7" s="1"/>
  <c r="U37" i="7"/>
  <c r="U44" i="7" s="1"/>
  <c r="T37" i="7"/>
  <c r="T44" i="7" s="1"/>
  <c r="S37" i="7"/>
  <c r="R37" i="7"/>
  <c r="R44" i="7" s="1"/>
  <c r="Q37" i="7"/>
  <c r="P37" i="7"/>
  <c r="O37" i="7"/>
  <c r="O44" i="7" s="1"/>
  <c r="N37" i="7"/>
  <c r="N44" i="7" s="1"/>
  <c r="M37" i="7"/>
  <c r="M44" i="7" s="1"/>
  <c r="L37" i="7"/>
  <c r="L44" i="7" s="1"/>
  <c r="K37" i="7"/>
  <c r="J37" i="7"/>
  <c r="J44" i="7" s="1"/>
  <c r="J45" i="7" s="1"/>
  <c r="I37" i="7"/>
  <c r="H37" i="7"/>
  <c r="G37" i="7"/>
  <c r="G44" i="7" s="1"/>
  <c r="F37" i="7"/>
  <c r="F44" i="7" s="1"/>
  <c r="E37" i="7"/>
  <c r="E44" i="7" s="1"/>
  <c r="D37" i="7"/>
  <c r="D44" i="7" s="1"/>
  <c r="C37" i="7"/>
  <c r="V26" i="7"/>
  <c r="F26" i="7"/>
  <c r="D26" i="7"/>
  <c r="D45" i="7" s="1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Y13" i="7"/>
  <c r="Y26" i="7" s="1"/>
  <c r="X13" i="7"/>
  <c r="W13" i="7"/>
  <c r="W26" i="7" s="1"/>
  <c r="V13" i="7"/>
  <c r="U13" i="7"/>
  <c r="U26" i="7" s="1"/>
  <c r="U45" i="7" s="1"/>
  <c r="T13" i="7"/>
  <c r="T26" i="7" s="1"/>
  <c r="S13" i="7"/>
  <c r="R13" i="7"/>
  <c r="R26" i="7" s="1"/>
  <c r="Q13" i="7"/>
  <c r="Q26" i="7" s="1"/>
  <c r="P13" i="7"/>
  <c r="P26" i="7" s="1"/>
  <c r="O13" i="7"/>
  <c r="O26" i="7" s="1"/>
  <c r="N13" i="7"/>
  <c r="N26" i="7" s="1"/>
  <c r="N45" i="7" s="1"/>
  <c r="M13" i="7"/>
  <c r="M26" i="7" s="1"/>
  <c r="M45" i="7" s="1"/>
  <c r="L13" i="7"/>
  <c r="L26" i="7" s="1"/>
  <c r="K13" i="7"/>
  <c r="J13" i="7"/>
  <c r="J26" i="7" s="1"/>
  <c r="I13" i="7"/>
  <c r="I26" i="7" s="1"/>
  <c r="H13" i="7"/>
  <c r="H26" i="7" s="1"/>
  <c r="G13" i="7"/>
  <c r="G26" i="7" s="1"/>
  <c r="F13" i="7"/>
  <c r="E13" i="7"/>
  <c r="E26" i="7" s="1"/>
  <c r="E45" i="7" s="1"/>
  <c r="D13" i="7"/>
  <c r="C13" i="7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G44" i="8"/>
  <c r="AA43" i="8"/>
  <c r="Y43" i="8"/>
  <c r="Z43" i="8" s="1"/>
  <c r="X43" i="8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X44" i="8" s="1"/>
  <c r="W37" i="8"/>
  <c r="W44" i="8" s="1"/>
  <c r="V37" i="8"/>
  <c r="V44" i="8" s="1"/>
  <c r="U37" i="8"/>
  <c r="U44" i="8" s="1"/>
  <c r="T37" i="8"/>
  <c r="T44" i="8" s="1"/>
  <c r="S37" i="8"/>
  <c r="S44" i="8" s="1"/>
  <c r="R37" i="8"/>
  <c r="Q37" i="8"/>
  <c r="Q44" i="8" s="1"/>
  <c r="P37" i="8"/>
  <c r="O37" i="8"/>
  <c r="O44" i="8" s="1"/>
  <c r="N37" i="8"/>
  <c r="N44" i="8" s="1"/>
  <c r="M37" i="8"/>
  <c r="M44" i="8" s="1"/>
  <c r="L37" i="8"/>
  <c r="L44" i="8" s="1"/>
  <c r="K37" i="8"/>
  <c r="K44" i="8" s="1"/>
  <c r="J37" i="8"/>
  <c r="J44" i="8" s="1"/>
  <c r="I37" i="8"/>
  <c r="I44" i="8" s="1"/>
  <c r="H37" i="8"/>
  <c r="G37" i="8"/>
  <c r="F37" i="8"/>
  <c r="F44" i="8" s="1"/>
  <c r="E37" i="8"/>
  <c r="E44" i="8" s="1"/>
  <c r="D37" i="8"/>
  <c r="D44" i="8" s="1"/>
  <c r="C37" i="8"/>
  <c r="C44" i="8" s="1"/>
  <c r="V26" i="8"/>
  <c r="V45" i="8" s="1"/>
  <c r="U26" i="8"/>
  <c r="U45" i="8" s="1"/>
  <c r="AA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Y13" i="8"/>
  <c r="Y26" i="8" s="1"/>
  <c r="X13" i="8"/>
  <c r="W13" i="8"/>
  <c r="W26" i="8" s="1"/>
  <c r="V13" i="8"/>
  <c r="U13" i="8"/>
  <c r="T13" i="8"/>
  <c r="T26" i="8" s="1"/>
  <c r="S13" i="8"/>
  <c r="R13" i="8"/>
  <c r="R26" i="8" s="1"/>
  <c r="Q13" i="8"/>
  <c r="Q26" i="8" s="1"/>
  <c r="P13" i="8"/>
  <c r="P26" i="8" s="1"/>
  <c r="O13" i="8"/>
  <c r="O26" i="8" s="1"/>
  <c r="N13" i="8"/>
  <c r="N26" i="8" s="1"/>
  <c r="N45" i="8" s="1"/>
  <c r="M13" i="8"/>
  <c r="M26" i="8" s="1"/>
  <c r="M45" i="8" s="1"/>
  <c r="L13" i="8"/>
  <c r="L26" i="8" s="1"/>
  <c r="K13" i="8"/>
  <c r="J13" i="8"/>
  <c r="J26" i="8" s="1"/>
  <c r="J45" i="8" s="1"/>
  <c r="I13" i="8"/>
  <c r="I26" i="8" s="1"/>
  <c r="H13" i="8"/>
  <c r="H26" i="8" s="1"/>
  <c r="G13" i="8"/>
  <c r="G26" i="8" s="1"/>
  <c r="F13" i="8"/>
  <c r="F26" i="8" s="1"/>
  <c r="F45" i="8" s="1"/>
  <c r="E13" i="8"/>
  <c r="E26" i="8" s="1"/>
  <c r="E45" i="8" s="1"/>
  <c r="D13" i="8"/>
  <c r="D26" i="8" s="1"/>
  <c r="C13" i="8"/>
  <c r="AA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W44" i="9"/>
  <c r="AA43" i="9"/>
  <c r="Y43" i="9"/>
  <c r="X43" i="9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Y37" i="9"/>
  <c r="Y44" i="9" s="1"/>
  <c r="X37" i="9"/>
  <c r="W37" i="9"/>
  <c r="V37" i="9"/>
  <c r="V44" i="9" s="1"/>
  <c r="U37" i="9"/>
  <c r="T37" i="9"/>
  <c r="T44" i="9" s="1"/>
  <c r="S37" i="9"/>
  <c r="S44" i="9" s="1"/>
  <c r="R37" i="9"/>
  <c r="Q37" i="9"/>
  <c r="Q44" i="9" s="1"/>
  <c r="P37" i="9"/>
  <c r="O37" i="9"/>
  <c r="O44" i="9" s="1"/>
  <c r="N37" i="9"/>
  <c r="N44" i="9" s="1"/>
  <c r="M37" i="9"/>
  <c r="L37" i="9"/>
  <c r="L44" i="9" s="1"/>
  <c r="K37" i="9"/>
  <c r="J37" i="9"/>
  <c r="J44" i="9" s="1"/>
  <c r="I37" i="9"/>
  <c r="I44" i="9" s="1"/>
  <c r="H37" i="9"/>
  <c r="H44" i="9" s="1"/>
  <c r="G37" i="9"/>
  <c r="G44" i="9" s="1"/>
  <c r="F37" i="9"/>
  <c r="F44" i="9" s="1"/>
  <c r="E37" i="9"/>
  <c r="D37" i="9"/>
  <c r="D44" i="9" s="1"/>
  <c r="C37" i="9"/>
  <c r="C44" i="9" s="1"/>
  <c r="U26" i="9"/>
  <c r="R26" i="9"/>
  <c r="AA25" i="9"/>
  <c r="Y25" i="9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Y13" i="9"/>
  <c r="Y26" i="9" s="1"/>
  <c r="Y45" i="9" s="1"/>
  <c r="X13" i="9"/>
  <c r="W13" i="9"/>
  <c r="W26" i="9" s="1"/>
  <c r="V13" i="9"/>
  <c r="V26" i="9" s="1"/>
  <c r="V45" i="9" s="1"/>
  <c r="U13" i="9"/>
  <c r="T13" i="9"/>
  <c r="T26" i="9" s="1"/>
  <c r="T45" i="9" s="1"/>
  <c r="S13" i="9"/>
  <c r="R13" i="9"/>
  <c r="Q13" i="9"/>
  <c r="Q26" i="9" s="1"/>
  <c r="P13" i="9"/>
  <c r="P26" i="9" s="1"/>
  <c r="O13" i="9"/>
  <c r="O26" i="9" s="1"/>
  <c r="N13" i="9"/>
  <c r="N26" i="9" s="1"/>
  <c r="N45" i="9" s="1"/>
  <c r="M13" i="9"/>
  <c r="M26" i="9" s="1"/>
  <c r="L13" i="9"/>
  <c r="L26" i="9" s="1"/>
  <c r="L45" i="9" s="1"/>
  <c r="K13" i="9"/>
  <c r="K26" i="9" s="1"/>
  <c r="J13" i="9"/>
  <c r="J26" i="9" s="1"/>
  <c r="I13" i="9"/>
  <c r="I26" i="9" s="1"/>
  <c r="I45" i="9" s="1"/>
  <c r="H13" i="9"/>
  <c r="H26" i="9" s="1"/>
  <c r="G13" i="9"/>
  <c r="G26" i="9" s="1"/>
  <c r="F13" i="9"/>
  <c r="F26" i="9" s="1"/>
  <c r="F45" i="9" s="1"/>
  <c r="E13" i="9"/>
  <c r="E26" i="9" s="1"/>
  <c r="D13" i="9"/>
  <c r="D26" i="9" s="1"/>
  <c r="D45" i="9" s="1"/>
  <c r="C13" i="9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U44" i="10"/>
  <c r="T44" i="10"/>
  <c r="P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Y37" i="10"/>
  <c r="Y44" i="10" s="1"/>
  <c r="X37" i="10"/>
  <c r="X44" i="10" s="1"/>
  <c r="Z44" i="10" s="1"/>
  <c r="W37" i="10"/>
  <c r="W44" i="10" s="1"/>
  <c r="V37" i="10"/>
  <c r="V44" i="10" s="1"/>
  <c r="U37" i="10"/>
  <c r="T37" i="10"/>
  <c r="S37" i="10"/>
  <c r="S44" i="10" s="1"/>
  <c r="R37" i="10"/>
  <c r="Q37" i="10"/>
  <c r="Q44" i="10" s="1"/>
  <c r="P37" i="10"/>
  <c r="O37" i="10"/>
  <c r="O44" i="10" s="1"/>
  <c r="N37" i="10"/>
  <c r="N44" i="10" s="1"/>
  <c r="M37" i="10"/>
  <c r="M44" i="10" s="1"/>
  <c r="L37" i="10"/>
  <c r="L44" i="10" s="1"/>
  <c r="K37" i="10"/>
  <c r="K44" i="10" s="1"/>
  <c r="J37" i="10"/>
  <c r="I37" i="10"/>
  <c r="I44" i="10" s="1"/>
  <c r="H37" i="10"/>
  <c r="H44" i="10" s="1"/>
  <c r="G37" i="10"/>
  <c r="G44" i="10" s="1"/>
  <c r="F37" i="10"/>
  <c r="F44" i="10" s="1"/>
  <c r="E37" i="10"/>
  <c r="E44" i="10" s="1"/>
  <c r="D37" i="10"/>
  <c r="D44" i="10" s="1"/>
  <c r="C37" i="10"/>
  <c r="C44" i="10" s="1"/>
  <c r="T26" i="10"/>
  <c r="G26" i="10"/>
  <c r="D26" i="10"/>
  <c r="D45" i="10" s="1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Y13" i="10"/>
  <c r="Y26" i="10" s="1"/>
  <c r="Y45" i="10" s="1"/>
  <c r="X13" i="10"/>
  <c r="X26" i="10" s="1"/>
  <c r="W13" i="10"/>
  <c r="V13" i="10"/>
  <c r="V26" i="10" s="1"/>
  <c r="U13" i="10"/>
  <c r="T13" i="10"/>
  <c r="S13" i="10"/>
  <c r="R13" i="10"/>
  <c r="R26" i="10" s="1"/>
  <c r="Q13" i="10"/>
  <c r="Q26" i="10" s="1"/>
  <c r="Q45" i="10" s="1"/>
  <c r="P13" i="10"/>
  <c r="P26" i="10" s="1"/>
  <c r="O13" i="10"/>
  <c r="N13" i="10"/>
  <c r="N26" i="10" s="1"/>
  <c r="M13" i="10"/>
  <c r="M26" i="10" s="1"/>
  <c r="M45" i="10" s="1"/>
  <c r="L13" i="10"/>
  <c r="L26" i="10" s="1"/>
  <c r="L45" i="10" s="1"/>
  <c r="K13" i="10"/>
  <c r="K26" i="10" s="1"/>
  <c r="J13" i="10"/>
  <c r="J26" i="10" s="1"/>
  <c r="I13" i="10"/>
  <c r="I26" i="10" s="1"/>
  <c r="I45" i="10" s="1"/>
  <c r="H13" i="10"/>
  <c r="H26" i="10" s="1"/>
  <c r="G13" i="10"/>
  <c r="F13" i="10"/>
  <c r="F26" i="10" s="1"/>
  <c r="E13" i="10"/>
  <c r="D13" i="10"/>
  <c r="C13" i="10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T44" i="11"/>
  <c r="R44" i="11"/>
  <c r="Q44" i="11"/>
  <c r="K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Y37" i="11"/>
  <c r="Y44" i="11" s="1"/>
  <c r="X37" i="11"/>
  <c r="W37" i="11"/>
  <c r="W44" i="11" s="1"/>
  <c r="V37" i="11"/>
  <c r="V44" i="11" s="1"/>
  <c r="U37" i="11"/>
  <c r="U44" i="11" s="1"/>
  <c r="T37" i="11"/>
  <c r="S37" i="11"/>
  <c r="S44" i="11" s="1"/>
  <c r="R37" i="11"/>
  <c r="Q37" i="11"/>
  <c r="P37" i="11"/>
  <c r="P44" i="11" s="1"/>
  <c r="O37" i="11"/>
  <c r="N37" i="11"/>
  <c r="N44" i="11" s="1"/>
  <c r="M37" i="11"/>
  <c r="M44" i="11" s="1"/>
  <c r="L37" i="11"/>
  <c r="L44" i="11" s="1"/>
  <c r="K37" i="11"/>
  <c r="J37" i="11"/>
  <c r="I37" i="11"/>
  <c r="I44" i="11" s="1"/>
  <c r="H37" i="11"/>
  <c r="H44" i="11" s="1"/>
  <c r="G37" i="11"/>
  <c r="G44" i="11" s="1"/>
  <c r="F37" i="11"/>
  <c r="F44" i="11" s="1"/>
  <c r="E37" i="11"/>
  <c r="E44" i="11" s="1"/>
  <c r="D37" i="11"/>
  <c r="D44" i="11" s="1"/>
  <c r="C37" i="11"/>
  <c r="C44" i="11" s="1"/>
  <c r="R26" i="11"/>
  <c r="R45" i="11" s="1"/>
  <c r="I26" i="11"/>
  <c r="I45" i="11" s="1"/>
  <c r="D26" i="11"/>
  <c r="D45" i="11" s="1"/>
  <c r="AA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X13" i="11"/>
  <c r="X26" i="11" s="1"/>
  <c r="W13" i="11"/>
  <c r="W26" i="11" s="1"/>
  <c r="V13" i="11"/>
  <c r="V26" i="11" s="1"/>
  <c r="U13" i="11"/>
  <c r="T13" i="11"/>
  <c r="T26" i="11" s="1"/>
  <c r="S13" i="11"/>
  <c r="R13" i="11"/>
  <c r="Q13" i="11"/>
  <c r="P13" i="11"/>
  <c r="P26" i="11" s="1"/>
  <c r="P45" i="11" s="1"/>
  <c r="O13" i="11"/>
  <c r="O26" i="11" s="1"/>
  <c r="N13" i="11"/>
  <c r="N26" i="11" s="1"/>
  <c r="M13" i="11"/>
  <c r="M26" i="11" s="1"/>
  <c r="M45" i="11" s="1"/>
  <c r="L13" i="11"/>
  <c r="L26" i="11" s="1"/>
  <c r="K13" i="11"/>
  <c r="J13" i="11"/>
  <c r="J26" i="11" s="1"/>
  <c r="I13" i="11"/>
  <c r="H13" i="11"/>
  <c r="H26" i="11" s="1"/>
  <c r="H45" i="11" s="1"/>
  <c r="G13" i="11"/>
  <c r="G26" i="11" s="1"/>
  <c r="F13" i="11"/>
  <c r="F26" i="11" s="1"/>
  <c r="E13" i="11"/>
  <c r="D13" i="11"/>
  <c r="C13" i="1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U44" i="12"/>
  <c r="T44" i="12"/>
  <c r="R44" i="12"/>
  <c r="Q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Y37" i="12"/>
  <c r="Y44" i="12" s="1"/>
  <c r="X37" i="12"/>
  <c r="W37" i="12"/>
  <c r="W44" i="12" s="1"/>
  <c r="V37" i="12"/>
  <c r="V44" i="12" s="1"/>
  <c r="U37" i="12"/>
  <c r="T37" i="12"/>
  <c r="S37" i="12"/>
  <c r="S44" i="12" s="1"/>
  <c r="R37" i="12"/>
  <c r="Q37" i="12"/>
  <c r="P37" i="12"/>
  <c r="P44" i="12" s="1"/>
  <c r="O37" i="12"/>
  <c r="O44" i="12" s="1"/>
  <c r="N37" i="12"/>
  <c r="N44" i="12" s="1"/>
  <c r="M37" i="12"/>
  <c r="M44" i="12" s="1"/>
  <c r="L37" i="12"/>
  <c r="L44" i="12" s="1"/>
  <c r="K37" i="12"/>
  <c r="K44" i="12" s="1"/>
  <c r="J37" i="12"/>
  <c r="I37" i="12"/>
  <c r="I44" i="12" s="1"/>
  <c r="H37" i="12"/>
  <c r="H44" i="12" s="1"/>
  <c r="G37" i="12"/>
  <c r="G44" i="12" s="1"/>
  <c r="F37" i="12"/>
  <c r="E37" i="12"/>
  <c r="E44" i="12" s="1"/>
  <c r="D37" i="12"/>
  <c r="D44" i="12" s="1"/>
  <c r="C37" i="12"/>
  <c r="C44" i="12" s="1"/>
  <c r="AA25" i="12"/>
  <c r="Y25" i="12"/>
  <c r="Y26" i="12" s="1"/>
  <c r="Y45" i="12" s="1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I26" i="12" s="1"/>
  <c r="I45" i="12" s="1"/>
  <c r="H25" i="12"/>
  <c r="G25" i="12"/>
  <c r="F25" i="12"/>
  <c r="E25" i="12"/>
  <c r="D25" i="12"/>
  <c r="C25" i="12"/>
  <c r="AA13" i="12"/>
  <c r="Z13" i="12"/>
  <c r="Y13" i="12"/>
  <c r="X13" i="12"/>
  <c r="X26" i="12" s="1"/>
  <c r="W13" i="12"/>
  <c r="W26" i="12" s="1"/>
  <c r="V13" i="12"/>
  <c r="U13" i="12"/>
  <c r="U26" i="12" s="1"/>
  <c r="T13" i="12"/>
  <c r="S13" i="12"/>
  <c r="R13" i="12"/>
  <c r="R26" i="12" s="1"/>
  <c r="R45" i="12" s="1"/>
  <c r="Q13" i="12"/>
  <c r="P13" i="12"/>
  <c r="P26" i="12" s="1"/>
  <c r="O13" i="12"/>
  <c r="O26" i="12" s="1"/>
  <c r="N13" i="12"/>
  <c r="M13" i="12"/>
  <c r="M26" i="12" s="1"/>
  <c r="L13" i="12"/>
  <c r="K13" i="12"/>
  <c r="J13" i="12"/>
  <c r="J26" i="12" s="1"/>
  <c r="I13" i="12"/>
  <c r="H13" i="12"/>
  <c r="H26" i="12" s="1"/>
  <c r="G13" i="12"/>
  <c r="G26" i="12" s="1"/>
  <c r="F13" i="12"/>
  <c r="E13" i="12"/>
  <c r="D13" i="12"/>
  <c r="C13" i="12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T45" i="13"/>
  <c r="S44" i="13"/>
  <c r="M44" i="13"/>
  <c r="J44" i="13"/>
  <c r="D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Y44" i="13" s="1"/>
  <c r="X37" i="13"/>
  <c r="W37" i="13"/>
  <c r="W44" i="13" s="1"/>
  <c r="V37" i="13"/>
  <c r="V44" i="13" s="1"/>
  <c r="U37" i="13"/>
  <c r="U44" i="13" s="1"/>
  <c r="T37" i="13"/>
  <c r="T44" i="13" s="1"/>
  <c r="S37" i="13"/>
  <c r="R37" i="13"/>
  <c r="Q37" i="13"/>
  <c r="Q44" i="13" s="1"/>
  <c r="P37" i="13"/>
  <c r="P44" i="13" s="1"/>
  <c r="O37" i="13"/>
  <c r="O44" i="13" s="1"/>
  <c r="N37" i="13"/>
  <c r="N44" i="13" s="1"/>
  <c r="M37" i="13"/>
  <c r="L37" i="13"/>
  <c r="L44" i="13" s="1"/>
  <c r="K37" i="13"/>
  <c r="K44" i="13" s="1"/>
  <c r="J37" i="13"/>
  <c r="I37" i="13"/>
  <c r="I44" i="13" s="1"/>
  <c r="H37" i="13"/>
  <c r="H44" i="13" s="1"/>
  <c r="G37" i="13"/>
  <c r="G44" i="13" s="1"/>
  <c r="F37" i="13"/>
  <c r="F44" i="13" s="1"/>
  <c r="E37" i="13"/>
  <c r="E44" i="13" s="1"/>
  <c r="D37" i="13"/>
  <c r="C37" i="13"/>
  <c r="C44" i="13" s="1"/>
  <c r="H26" i="13"/>
  <c r="H45" i="13" s="1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Y13" i="13"/>
  <c r="Y26" i="13" s="1"/>
  <c r="Y45" i="13" s="1"/>
  <c r="X13" i="13"/>
  <c r="Z13" i="13" s="1"/>
  <c r="W13" i="13"/>
  <c r="W26" i="13" s="1"/>
  <c r="V13" i="13"/>
  <c r="U13" i="13"/>
  <c r="U26" i="13" s="1"/>
  <c r="U45" i="13" s="1"/>
  <c r="T13" i="13"/>
  <c r="T26" i="13" s="1"/>
  <c r="S13" i="13"/>
  <c r="R13" i="13"/>
  <c r="R26" i="13" s="1"/>
  <c r="Q13" i="13"/>
  <c r="Q26" i="13" s="1"/>
  <c r="Q45" i="13" s="1"/>
  <c r="P13" i="13"/>
  <c r="P26" i="13" s="1"/>
  <c r="P45" i="13" s="1"/>
  <c r="O13" i="13"/>
  <c r="O26" i="13" s="1"/>
  <c r="N13" i="13"/>
  <c r="N26" i="13" s="1"/>
  <c r="M13" i="13"/>
  <c r="M26" i="13" s="1"/>
  <c r="L13" i="13"/>
  <c r="L26" i="13" s="1"/>
  <c r="L45" i="13" s="1"/>
  <c r="K13" i="13"/>
  <c r="J13" i="13"/>
  <c r="J26" i="13" s="1"/>
  <c r="J45" i="13" s="1"/>
  <c r="I13" i="13"/>
  <c r="I26" i="13" s="1"/>
  <c r="H13" i="13"/>
  <c r="G13" i="13"/>
  <c r="G26" i="13" s="1"/>
  <c r="F13" i="13"/>
  <c r="E13" i="13"/>
  <c r="E26" i="13" s="1"/>
  <c r="D13" i="13"/>
  <c r="D26" i="13" s="1"/>
  <c r="C13" i="13"/>
  <c r="AA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U44" i="14"/>
  <c r="T44" i="14"/>
  <c r="AA43" i="14"/>
  <c r="Y43" i="14"/>
  <c r="X43" i="14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Y37" i="14"/>
  <c r="X37" i="14"/>
  <c r="W37" i="14"/>
  <c r="W44" i="14" s="1"/>
  <c r="V37" i="14"/>
  <c r="V44" i="14" s="1"/>
  <c r="U37" i="14"/>
  <c r="T37" i="14"/>
  <c r="S37" i="14"/>
  <c r="R37" i="14"/>
  <c r="R44" i="14" s="1"/>
  <c r="Q37" i="14"/>
  <c r="Q44" i="14" s="1"/>
  <c r="P37" i="14"/>
  <c r="O37" i="14"/>
  <c r="O44" i="14" s="1"/>
  <c r="N37" i="14"/>
  <c r="N44" i="14" s="1"/>
  <c r="M37" i="14"/>
  <c r="M44" i="14" s="1"/>
  <c r="L37" i="14"/>
  <c r="L44" i="14" s="1"/>
  <c r="K37" i="14"/>
  <c r="J37" i="14"/>
  <c r="J44" i="14" s="1"/>
  <c r="I37" i="14"/>
  <c r="I44" i="14" s="1"/>
  <c r="H37" i="14"/>
  <c r="G37" i="14"/>
  <c r="G44" i="14" s="1"/>
  <c r="F37" i="14"/>
  <c r="F44" i="14" s="1"/>
  <c r="E37" i="14"/>
  <c r="E44" i="14" s="1"/>
  <c r="D37" i="14"/>
  <c r="D44" i="14" s="1"/>
  <c r="C37" i="14"/>
  <c r="AA25" i="14"/>
  <c r="Y25" i="14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Y13" i="14"/>
  <c r="X13" i="14"/>
  <c r="X26" i="14" s="1"/>
  <c r="W13" i="14"/>
  <c r="W26" i="14" s="1"/>
  <c r="V13" i="14"/>
  <c r="U13" i="14"/>
  <c r="U26" i="14" s="1"/>
  <c r="T13" i="14"/>
  <c r="T26" i="14" s="1"/>
  <c r="S13" i="14"/>
  <c r="R13" i="14"/>
  <c r="R26" i="14" s="1"/>
  <c r="R45" i="14" s="1"/>
  <c r="Q13" i="14"/>
  <c r="P13" i="14"/>
  <c r="P26" i="14" s="1"/>
  <c r="O13" i="14"/>
  <c r="O26" i="14" s="1"/>
  <c r="N13" i="14"/>
  <c r="M13" i="14"/>
  <c r="M26" i="14" s="1"/>
  <c r="L13" i="14"/>
  <c r="L26" i="14" s="1"/>
  <c r="L45" i="14" s="1"/>
  <c r="K13" i="14"/>
  <c r="K26" i="14" s="1"/>
  <c r="J13" i="14"/>
  <c r="J26" i="14" s="1"/>
  <c r="J45" i="14" s="1"/>
  <c r="I13" i="14"/>
  <c r="H13" i="14"/>
  <c r="H26" i="14" s="1"/>
  <c r="G13" i="14"/>
  <c r="G26" i="14" s="1"/>
  <c r="F13" i="14"/>
  <c r="E13" i="14"/>
  <c r="E26" i="14" s="1"/>
  <c r="D13" i="14"/>
  <c r="D26" i="14" s="1"/>
  <c r="D45" i="14" s="1"/>
  <c r="C13" i="14"/>
  <c r="C26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W44" i="15"/>
  <c r="D44" i="15"/>
  <c r="AA43" i="15"/>
  <c r="AA44" i="15" s="1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Y37" i="15"/>
  <c r="Y44" i="15" s="1"/>
  <c r="X37" i="15"/>
  <c r="W37" i="15"/>
  <c r="V37" i="15"/>
  <c r="V44" i="15" s="1"/>
  <c r="U37" i="15"/>
  <c r="U44" i="15" s="1"/>
  <c r="T37" i="15"/>
  <c r="T44" i="15" s="1"/>
  <c r="S37" i="15"/>
  <c r="S44" i="15" s="1"/>
  <c r="R37" i="15"/>
  <c r="R44" i="15" s="1"/>
  <c r="Q37" i="15"/>
  <c r="Q44" i="15" s="1"/>
  <c r="P37" i="15"/>
  <c r="P44" i="15" s="1"/>
  <c r="O37" i="15"/>
  <c r="O44" i="15" s="1"/>
  <c r="N37" i="15"/>
  <c r="N44" i="15" s="1"/>
  <c r="M37" i="15"/>
  <c r="M44" i="15" s="1"/>
  <c r="L37" i="15"/>
  <c r="L44" i="15" s="1"/>
  <c r="K37" i="15"/>
  <c r="K44" i="15" s="1"/>
  <c r="J37" i="15"/>
  <c r="J44" i="15" s="1"/>
  <c r="I37" i="15"/>
  <c r="I44" i="15" s="1"/>
  <c r="H37" i="15"/>
  <c r="H44" i="15" s="1"/>
  <c r="G37" i="15"/>
  <c r="G44" i="15" s="1"/>
  <c r="F37" i="15"/>
  <c r="F44" i="15" s="1"/>
  <c r="E37" i="15"/>
  <c r="E44" i="15" s="1"/>
  <c r="D37" i="15"/>
  <c r="C37" i="15"/>
  <c r="Y26" i="15"/>
  <c r="Y45" i="15" s="1"/>
  <c r="U26" i="15"/>
  <c r="U45" i="15" s="1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Y13" i="15"/>
  <c r="X13" i="15"/>
  <c r="W13" i="15"/>
  <c r="W26" i="15" s="1"/>
  <c r="V13" i="15"/>
  <c r="U13" i="15"/>
  <c r="T13" i="15"/>
  <c r="T26" i="15" s="1"/>
  <c r="S13" i="15"/>
  <c r="S26" i="15" s="1"/>
  <c r="R13" i="15"/>
  <c r="R26" i="15" s="1"/>
  <c r="Q13" i="15"/>
  <c r="Q26" i="15" s="1"/>
  <c r="P13" i="15"/>
  <c r="P26" i="15" s="1"/>
  <c r="P45" i="15" s="1"/>
  <c r="O13" i="15"/>
  <c r="O26" i="15" s="1"/>
  <c r="N13" i="15"/>
  <c r="M13" i="15"/>
  <c r="M26" i="15" s="1"/>
  <c r="M45" i="15" s="1"/>
  <c r="L13" i="15"/>
  <c r="L26" i="15" s="1"/>
  <c r="K13" i="15"/>
  <c r="K26" i="15" s="1"/>
  <c r="K45" i="15" s="1"/>
  <c r="J13" i="15"/>
  <c r="I13" i="15"/>
  <c r="I26" i="15" s="1"/>
  <c r="H13" i="15"/>
  <c r="H26" i="15" s="1"/>
  <c r="G13" i="15"/>
  <c r="F13" i="15"/>
  <c r="E13" i="15"/>
  <c r="E26" i="15" s="1"/>
  <c r="E45" i="15" s="1"/>
  <c r="D13" i="15"/>
  <c r="D26" i="15" s="1"/>
  <c r="C13" i="15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S44" i="16"/>
  <c r="O44" i="16"/>
  <c r="AA43" i="16"/>
  <c r="Y43" i="16"/>
  <c r="X43" i="16"/>
  <c r="Z43" i="16" s="1"/>
  <c r="W43" i="16"/>
  <c r="V43" i="16"/>
  <c r="U43" i="16"/>
  <c r="T43" i="16"/>
  <c r="T44" i="16" s="1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D44" i="16" s="1"/>
  <c r="C43" i="16"/>
  <c r="AA37" i="16"/>
  <c r="AA44" i="16" s="1"/>
  <c r="Z37" i="16"/>
  <c r="Y37" i="16"/>
  <c r="X37" i="16"/>
  <c r="X44" i="16" s="1"/>
  <c r="W37" i="16"/>
  <c r="W44" i="16" s="1"/>
  <c r="V37" i="16"/>
  <c r="V44" i="16" s="1"/>
  <c r="U37" i="16"/>
  <c r="U44" i="16" s="1"/>
  <c r="T37" i="16"/>
  <c r="S37" i="16"/>
  <c r="R37" i="16"/>
  <c r="R44" i="16" s="1"/>
  <c r="Q37" i="16"/>
  <c r="P37" i="16"/>
  <c r="P44" i="16" s="1"/>
  <c r="O37" i="16"/>
  <c r="N37" i="16"/>
  <c r="N44" i="16" s="1"/>
  <c r="M37" i="16"/>
  <c r="M44" i="16" s="1"/>
  <c r="L37" i="16"/>
  <c r="K37" i="16"/>
  <c r="K44" i="16" s="1"/>
  <c r="J37" i="16"/>
  <c r="J44" i="16" s="1"/>
  <c r="I37" i="16"/>
  <c r="H37" i="16"/>
  <c r="G37" i="16"/>
  <c r="G44" i="16" s="1"/>
  <c r="F37" i="16"/>
  <c r="F44" i="16" s="1"/>
  <c r="E37" i="16"/>
  <c r="E44" i="16" s="1"/>
  <c r="D37" i="16"/>
  <c r="C37" i="16"/>
  <c r="C44" i="16" s="1"/>
  <c r="AA26" i="16"/>
  <c r="AA45" i="16" s="1"/>
  <c r="F26" i="16"/>
  <c r="F45" i="16" s="1"/>
  <c r="AA25" i="16"/>
  <c r="Y25" i="16"/>
  <c r="X25" i="16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Y13" i="16"/>
  <c r="X13" i="16"/>
  <c r="W13" i="16"/>
  <c r="V13" i="16"/>
  <c r="V26" i="16" s="1"/>
  <c r="U13" i="16"/>
  <c r="U26" i="16" s="1"/>
  <c r="T13" i="16"/>
  <c r="S13" i="16"/>
  <c r="S26" i="16" s="1"/>
  <c r="R13" i="16"/>
  <c r="R26" i="16" s="1"/>
  <c r="Q13" i="16"/>
  <c r="Q26" i="16" s="1"/>
  <c r="P13" i="16"/>
  <c r="P26" i="16" s="1"/>
  <c r="P45" i="16" s="1"/>
  <c r="O13" i="16"/>
  <c r="N13" i="16"/>
  <c r="N26" i="16" s="1"/>
  <c r="M13" i="16"/>
  <c r="M26" i="16" s="1"/>
  <c r="L13" i="16"/>
  <c r="K13" i="16"/>
  <c r="K26" i="16" s="1"/>
  <c r="K45" i="16" s="1"/>
  <c r="J13" i="16"/>
  <c r="J26" i="16" s="1"/>
  <c r="I13" i="16"/>
  <c r="I26" i="16" s="1"/>
  <c r="H13" i="16"/>
  <c r="H26" i="16" s="1"/>
  <c r="G13" i="16"/>
  <c r="F13" i="16"/>
  <c r="E13" i="16"/>
  <c r="E26" i="16" s="1"/>
  <c r="D13" i="16"/>
  <c r="C13" i="16"/>
  <c r="C26" i="16" s="1"/>
  <c r="C45" i="16" s="1"/>
  <c r="AA50" i="17"/>
  <c r="Z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AA45" i="17"/>
  <c r="K44" i="17"/>
  <c r="H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C44" i="17" s="1"/>
  <c r="C45" i="17" s="1"/>
  <c r="AA37" i="17"/>
  <c r="AA44" i="17" s="1"/>
  <c r="Y37" i="17"/>
  <c r="X37" i="17"/>
  <c r="X44" i="17" s="1"/>
  <c r="W37" i="17"/>
  <c r="W44" i="17" s="1"/>
  <c r="V37" i="17"/>
  <c r="V44" i="17" s="1"/>
  <c r="U37" i="17"/>
  <c r="U44" i="17" s="1"/>
  <c r="T37" i="17"/>
  <c r="S37" i="17"/>
  <c r="S44" i="17" s="1"/>
  <c r="R37" i="17"/>
  <c r="R44" i="17" s="1"/>
  <c r="Q37" i="17"/>
  <c r="P37" i="17"/>
  <c r="P44" i="17" s="1"/>
  <c r="O37" i="17"/>
  <c r="O44" i="17" s="1"/>
  <c r="N37" i="17"/>
  <c r="N44" i="17" s="1"/>
  <c r="M37" i="17"/>
  <c r="M44" i="17" s="1"/>
  <c r="L37" i="17"/>
  <c r="K37" i="17"/>
  <c r="J37" i="17"/>
  <c r="J44" i="17" s="1"/>
  <c r="I37" i="17"/>
  <c r="H37" i="17"/>
  <c r="G37" i="17"/>
  <c r="G44" i="17" s="1"/>
  <c r="F37" i="17"/>
  <c r="F44" i="17" s="1"/>
  <c r="E37" i="17"/>
  <c r="E44" i="17" s="1"/>
  <c r="D37" i="17"/>
  <c r="C37" i="17"/>
  <c r="S26" i="17"/>
  <c r="S45" i="17" s="1"/>
  <c r="L26" i="17"/>
  <c r="K26" i="17"/>
  <c r="G26" i="17"/>
  <c r="G45" i="17" s="1"/>
  <c r="AA25" i="17"/>
  <c r="Y25" i="17"/>
  <c r="X25" i="17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Y13" i="17"/>
  <c r="X13" i="17"/>
  <c r="W13" i="17"/>
  <c r="W26" i="17" s="1"/>
  <c r="V13" i="17"/>
  <c r="V26" i="17" s="1"/>
  <c r="U13" i="17"/>
  <c r="T13" i="17"/>
  <c r="T26" i="17" s="1"/>
  <c r="S13" i="17"/>
  <c r="R13" i="17"/>
  <c r="R26" i="17" s="1"/>
  <c r="R45" i="17" s="1"/>
  <c r="Q13" i="17"/>
  <c r="P13" i="17"/>
  <c r="O13" i="17"/>
  <c r="N13" i="17"/>
  <c r="N26" i="17" s="1"/>
  <c r="M13" i="17"/>
  <c r="L13" i="17"/>
  <c r="K13" i="17"/>
  <c r="J13" i="17"/>
  <c r="J26" i="17" s="1"/>
  <c r="J45" i="17" s="1"/>
  <c r="I13" i="17"/>
  <c r="H13" i="17"/>
  <c r="G13" i="17"/>
  <c r="F13" i="17"/>
  <c r="F26" i="17" s="1"/>
  <c r="E13" i="17"/>
  <c r="D13" i="17"/>
  <c r="C13" i="17"/>
  <c r="C26" i="17" s="1"/>
  <c r="AA50" i="18"/>
  <c r="Z50" i="18"/>
  <c r="Y50" i="18"/>
  <c r="X50" i="18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H44" i="18"/>
  <c r="AA43" i="18"/>
  <c r="AA44" i="18" s="1"/>
  <c r="Z43" i="18"/>
  <c r="Y43" i="18"/>
  <c r="X43" i="18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Y37" i="18"/>
  <c r="X37" i="18"/>
  <c r="X44" i="18" s="1"/>
  <c r="W37" i="18"/>
  <c r="W44" i="18" s="1"/>
  <c r="V37" i="18"/>
  <c r="V44" i="18" s="1"/>
  <c r="U37" i="18"/>
  <c r="U44" i="18" s="1"/>
  <c r="T37" i="18"/>
  <c r="S37" i="18"/>
  <c r="S44" i="18" s="1"/>
  <c r="R37" i="18"/>
  <c r="Q37" i="18"/>
  <c r="P37" i="18"/>
  <c r="P44" i="18" s="1"/>
  <c r="O37" i="18"/>
  <c r="O44" i="18" s="1"/>
  <c r="N37" i="18"/>
  <c r="N44" i="18" s="1"/>
  <c r="M37" i="18"/>
  <c r="M44" i="18" s="1"/>
  <c r="L37" i="18"/>
  <c r="K37" i="18"/>
  <c r="K44" i="18" s="1"/>
  <c r="K45" i="18" s="1"/>
  <c r="J37" i="18"/>
  <c r="I37" i="18"/>
  <c r="I44" i="18" s="1"/>
  <c r="H37" i="18"/>
  <c r="G37" i="18"/>
  <c r="G44" i="18" s="1"/>
  <c r="F37" i="18"/>
  <c r="F44" i="18" s="1"/>
  <c r="E37" i="18"/>
  <c r="E44" i="18" s="1"/>
  <c r="D37" i="18"/>
  <c r="C37" i="18"/>
  <c r="C44" i="18" s="1"/>
  <c r="C45" i="18" s="1"/>
  <c r="P26" i="18"/>
  <c r="P45" i="18" s="1"/>
  <c r="L26" i="18"/>
  <c r="K26" i="18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Y13" i="18"/>
  <c r="X13" i="18"/>
  <c r="W13" i="18"/>
  <c r="W26" i="18" s="1"/>
  <c r="W45" i="18" s="1"/>
  <c r="V13" i="18"/>
  <c r="V26" i="18" s="1"/>
  <c r="V45" i="18" s="1"/>
  <c r="U13" i="18"/>
  <c r="T13" i="18"/>
  <c r="S13" i="18"/>
  <c r="S26" i="18" s="1"/>
  <c r="R13" i="18"/>
  <c r="R26" i="18" s="1"/>
  <c r="Q13" i="18"/>
  <c r="P13" i="18"/>
  <c r="O13" i="18"/>
  <c r="O26" i="18" s="1"/>
  <c r="O45" i="18" s="1"/>
  <c r="N13" i="18"/>
  <c r="N26" i="18" s="1"/>
  <c r="N45" i="18" s="1"/>
  <c r="M13" i="18"/>
  <c r="L13" i="18"/>
  <c r="K13" i="18"/>
  <c r="J13" i="18"/>
  <c r="J26" i="18" s="1"/>
  <c r="I13" i="18"/>
  <c r="H13" i="18"/>
  <c r="H26" i="18" s="1"/>
  <c r="H45" i="18" s="1"/>
  <c r="G13" i="18"/>
  <c r="G26" i="18" s="1"/>
  <c r="G45" i="18" s="1"/>
  <c r="F13" i="18"/>
  <c r="F26" i="18" s="1"/>
  <c r="F45" i="18" s="1"/>
  <c r="E13" i="18"/>
  <c r="D13" i="18"/>
  <c r="C13" i="18"/>
  <c r="C26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X44" i="19"/>
  <c r="S44" i="19"/>
  <c r="H44" i="19"/>
  <c r="AA43" i="19"/>
  <c r="Z43" i="19"/>
  <c r="Y43" i="19"/>
  <c r="X43" i="19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X37" i="19"/>
  <c r="Z37" i="19" s="1"/>
  <c r="W37" i="19"/>
  <c r="W44" i="19" s="1"/>
  <c r="V37" i="19"/>
  <c r="V44" i="19" s="1"/>
  <c r="U37" i="19"/>
  <c r="U44" i="19" s="1"/>
  <c r="T37" i="19"/>
  <c r="S37" i="19"/>
  <c r="R37" i="19"/>
  <c r="Q37" i="19"/>
  <c r="Q44" i="19" s="1"/>
  <c r="P37" i="19"/>
  <c r="P44" i="19" s="1"/>
  <c r="O37" i="19"/>
  <c r="O44" i="19" s="1"/>
  <c r="N37" i="19"/>
  <c r="N44" i="19" s="1"/>
  <c r="M37" i="19"/>
  <c r="M44" i="19" s="1"/>
  <c r="L37" i="19"/>
  <c r="K37" i="19"/>
  <c r="K44" i="19" s="1"/>
  <c r="J37" i="19"/>
  <c r="I37" i="19"/>
  <c r="I44" i="19" s="1"/>
  <c r="H37" i="19"/>
  <c r="G37" i="19"/>
  <c r="G44" i="19" s="1"/>
  <c r="F37" i="19"/>
  <c r="F44" i="19" s="1"/>
  <c r="E37" i="19"/>
  <c r="E44" i="19" s="1"/>
  <c r="D37" i="19"/>
  <c r="C37" i="19"/>
  <c r="C44" i="19" s="1"/>
  <c r="C45" i="19" s="1"/>
  <c r="L26" i="19"/>
  <c r="K26" i="19"/>
  <c r="G26" i="19"/>
  <c r="G45" i="19" s="1"/>
  <c r="AA25" i="19"/>
  <c r="Y25" i="19"/>
  <c r="X25" i="19"/>
  <c r="Z25" i="19" s="1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Y13" i="19"/>
  <c r="Y26" i="19" s="1"/>
  <c r="X13" i="19"/>
  <c r="W13" i="19"/>
  <c r="W26" i="19" s="1"/>
  <c r="W45" i="19" s="1"/>
  <c r="V13" i="19"/>
  <c r="V26" i="19" s="1"/>
  <c r="V45" i="19" s="1"/>
  <c r="U13" i="19"/>
  <c r="T13" i="19"/>
  <c r="T26" i="19" s="1"/>
  <c r="S13" i="19"/>
  <c r="S26" i="19" s="1"/>
  <c r="S45" i="19" s="1"/>
  <c r="R13" i="19"/>
  <c r="R26" i="19" s="1"/>
  <c r="Q13" i="19"/>
  <c r="Q26" i="19" s="1"/>
  <c r="P13" i="19"/>
  <c r="P26" i="19" s="1"/>
  <c r="O13" i="19"/>
  <c r="N13" i="19"/>
  <c r="N26" i="19" s="1"/>
  <c r="N45" i="19" s="1"/>
  <c r="M13" i="19"/>
  <c r="L13" i="19"/>
  <c r="K13" i="19"/>
  <c r="J13" i="19"/>
  <c r="J26" i="19" s="1"/>
  <c r="I13" i="19"/>
  <c r="I26" i="19" s="1"/>
  <c r="H13" i="19"/>
  <c r="H26" i="19" s="1"/>
  <c r="G13" i="19"/>
  <c r="F13" i="19"/>
  <c r="F26" i="19" s="1"/>
  <c r="F45" i="19" s="1"/>
  <c r="E13" i="19"/>
  <c r="D13" i="19"/>
  <c r="C13" i="19"/>
  <c r="C26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O45" i="20"/>
  <c r="X44" i="20"/>
  <c r="H44" i="20"/>
  <c r="AA43" i="20"/>
  <c r="Z43" i="20"/>
  <c r="Y43" i="20"/>
  <c r="X43" i="20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X37" i="20"/>
  <c r="Z37" i="20" s="1"/>
  <c r="W37" i="20"/>
  <c r="W44" i="20" s="1"/>
  <c r="V37" i="20"/>
  <c r="V44" i="20" s="1"/>
  <c r="U37" i="20"/>
  <c r="U44" i="20" s="1"/>
  <c r="T37" i="20"/>
  <c r="S37" i="20"/>
  <c r="S44" i="20" s="1"/>
  <c r="R37" i="20"/>
  <c r="Q37" i="20"/>
  <c r="P37" i="20"/>
  <c r="P44" i="20" s="1"/>
  <c r="O37" i="20"/>
  <c r="O44" i="20" s="1"/>
  <c r="N37" i="20"/>
  <c r="N44" i="20" s="1"/>
  <c r="M37" i="20"/>
  <c r="M44" i="20" s="1"/>
  <c r="L37" i="20"/>
  <c r="K37" i="20"/>
  <c r="K44" i="20" s="1"/>
  <c r="K45" i="20" s="1"/>
  <c r="J37" i="20"/>
  <c r="I37" i="20"/>
  <c r="I44" i="20" s="1"/>
  <c r="H37" i="20"/>
  <c r="G37" i="20"/>
  <c r="G44" i="20" s="1"/>
  <c r="F37" i="20"/>
  <c r="F44" i="20" s="1"/>
  <c r="E37" i="20"/>
  <c r="E44" i="20" s="1"/>
  <c r="D37" i="20"/>
  <c r="C37" i="20"/>
  <c r="C44" i="20" s="1"/>
  <c r="C45" i="20" s="1"/>
  <c r="P26" i="20"/>
  <c r="O26" i="20"/>
  <c r="L26" i="20"/>
  <c r="K26" i="20"/>
  <c r="AA25" i="20"/>
  <c r="Y25" i="20"/>
  <c r="X25" i="20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Y13" i="20"/>
  <c r="X13" i="20"/>
  <c r="W13" i="20"/>
  <c r="W26" i="20" s="1"/>
  <c r="W45" i="20" s="1"/>
  <c r="V13" i="20"/>
  <c r="V26" i="20" s="1"/>
  <c r="V45" i="20" s="1"/>
  <c r="U13" i="20"/>
  <c r="T13" i="20"/>
  <c r="S13" i="20"/>
  <c r="S26" i="20" s="1"/>
  <c r="R13" i="20"/>
  <c r="R26" i="20" s="1"/>
  <c r="Q13" i="20"/>
  <c r="P13" i="20"/>
  <c r="O13" i="20"/>
  <c r="N13" i="20"/>
  <c r="N26" i="20" s="1"/>
  <c r="N45" i="20" s="1"/>
  <c r="M13" i="20"/>
  <c r="L13" i="20"/>
  <c r="K13" i="20"/>
  <c r="J13" i="20"/>
  <c r="J26" i="20" s="1"/>
  <c r="I13" i="20"/>
  <c r="H13" i="20"/>
  <c r="H26" i="20" s="1"/>
  <c r="G13" i="20"/>
  <c r="G26" i="20" s="1"/>
  <c r="G45" i="20" s="1"/>
  <c r="F13" i="20"/>
  <c r="F26" i="20" s="1"/>
  <c r="F45" i="20" s="1"/>
  <c r="E13" i="20"/>
  <c r="D13" i="20"/>
  <c r="C13" i="20"/>
  <c r="C26" i="20" s="1"/>
  <c r="AA50" i="21"/>
  <c r="Z50" i="21"/>
  <c r="Y50" i="2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J45" i="21"/>
  <c r="X44" i="21"/>
  <c r="Z44" i="21" s="1"/>
  <c r="T44" i="21"/>
  <c r="T45" i="21" s="1"/>
  <c r="I44" i="21"/>
  <c r="H44" i="21"/>
  <c r="AA43" i="21"/>
  <c r="AA44" i="21" s="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C44" i="21" s="1"/>
  <c r="C45" i="21" s="1"/>
  <c r="AA37" i="21"/>
  <c r="Y37" i="21"/>
  <c r="X37" i="21"/>
  <c r="Z37" i="21" s="1"/>
  <c r="W37" i="21"/>
  <c r="W44" i="21" s="1"/>
  <c r="V37" i="21"/>
  <c r="V44" i="21" s="1"/>
  <c r="U37" i="21"/>
  <c r="U44" i="21" s="1"/>
  <c r="T37" i="21"/>
  <c r="S37" i="21"/>
  <c r="S44" i="21" s="1"/>
  <c r="R37" i="21"/>
  <c r="R44" i="21" s="1"/>
  <c r="Q37" i="21"/>
  <c r="Q44" i="21" s="1"/>
  <c r="P37" i="21"/>
  <c r="P44" i="21" s="1"/>
  <c r="O37" i="21"/>
  <c r="O44" i="21" s="1"/>
  <c r="N37" i="21"/>
  <c r="M37" i="21"/>
  <c r="M44" i="21" s="1"/>
  <c r="L37" i="21"/>
  <c r="K37" i="21"/>
  <c r="K44" i="21" s="1"/>
  <c r="J37" i="21"/>
  <c r="J44" i="21" s="1"/>
  <c r="I37" i="21"/>
  <c r="H37" i="21"/>
  <c r="G37" i="21"/>
  <c r="G44" i="21" s="1"/>
  <c r="F37" i="21"/>
  <c r="E37" i="21"/>
  <c r="E44" i="21" s="1"/>
  <c r="D37" i="21"/>
  <c r="C37" i="21"/>
  <c r="S26" i="21"/>
  <c r="S45" i="21" s="1"/>
  <c r="L26" i="21"/>
  <c r="K26" i="21"/>
  <c r="G26" i="21"/>
  <c r="G45" i="21" s="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D26" i="21" s="1"/>
  <c r="C25" i="21"/>
  <c r="AA13" i="21"/>
  <c r="AA26" i="21" s="1"/>
  <c r="AA45" i="21" s="1"/>
  <c r="Y13" i="21"/>
  <c r="Y26" i="21" s="1"/>
  <c r="X13" i="21"/>
  <c r="Z13" i="21" s="1"/>
  <c r="W13" i="21"/>
  <c r="W26" i="21" s="1"/>
  <c r="V13" i="21"/>
  <c r="V26" i="21" s="1"/>
  <c r="U13" i="21"/>
  <c r="T13" i="21"/>
  <c r="T26" i="21" s="1"/>
  <c r="S13" i="21"/>
  <c r="R13" i="21"/>
  <c r="R26" i="21" s="1"/>
  <c r="R45" i="21" s="1"/>
  <c r="Q13" i="21"/>
  <c r="Q26" i="21" s="1"/>
  <c r="P13" i="21"/>
  <c r="O13" i="21"/>
  <c r="N13" i="21"/>
  <c r="N26" i="21" s="1"/>
  <c r="M13" i="21"/>
  <c r="L13" i="21"/>
  <c r="K13" i="21"/>
  <c r="J13" i="21"/>
  <c r="J26" i="21" s="1"/>
  <c r="I13" i="21"/>
  <c r="I26" i="21" s="1"/>
  <c r="H13" i="21"/>
  <c r="G13" i="21"/>
  <c r="F13" i="21"/>
  <c r="F26" i="21" s="1"/>
  <c r="E13" i="21"/>
  <c r="D13" i="21"/>
  <c r="C13" i="21"/>
  <c r="C26" i="21" s="1"/>
  <c r="AA50" i="22"/>
  <c r="Y50" i="22"/>
  <c r="X50" i="22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K44" i="22"/>
  <c r="K45" i="22" s="1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M44" i="22" s="1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X37" i="22"/>
  <c r="W37" i="22"/>
  <c r="W44" i="22" s="1"/>
  <c r="V37" i="22"/>
  <c r="V44" i="22" s="1"/>
  <c r="U37" i="22"/>
  <c r="U44" i="22" s="1"/>
  <c r="T37" i="22"/>
  <c r="S37" i="22"/>
  <c r="S44" i="22" s="1"/>
  <c r="R37" i="22"/>
  <c r="R44" i="22" s="1"/>
  <c r="Q37" i="22"/>
  <c r="P37" i="22"/>
  <c r="P44" i="22" s="1"/>
  <c r="O37" i="22"/>
  <c r="O44" i="22" s="1"/>
  <c r="N37" i="22"/>
  <c r="N44" i="22" s="1"/>
  <c r="M37" i="22"/>
  <c r="L37" i="22"/>
  <c r="K37" i="22"/>
  <c r="J37" i="22"/>
  <c r="J44" i="22" s="1"/>
  <c r="I37" i="22"/>
  <c r="I44" i="22" s="1"/>
  <c r="H37" i="22"/>
  <c r="H44" i="22" s="1"/>
  <c r="G37" i="22"/>
  <c r="G44" i="22" s="1"/>
  <c r="F37" i="22"/>
  <c r="F44" i="22" s="1"/>
  <c r="E37" i="22"/>
  <c r="D37" i="22"/>
  <c r="C37" i="22"/>
  <c r="C44" i="22" s="1"/>
  <c r="C45" i="22" s="1"/>
  <c r="X26" i="22"/>
  <c r="S26" i="22"/>
  <c r="S45" i="22" s="1"/>
  <c r="AA25" i="22"/>
  <c r="Y25" i="22"/>
  <c r="X25" i="22"/>
  <c r="W25" i="22"/>
  <c r="V25" i="22"/>
  <c r="U25" i="22"/>
  <c r="T25" i="22"/>
  <c r="T26" i="22" s="1"/>
  <c r="S25" i="22"/>
  <c r="R25" i="22"/>
  <c r="Q25" i="22"/>
  <c r="P25" i="22"/>
  <c r="O25" i="22"/>
  <c r="N25" i="22"/>
  <c r="M25" i="22"/>
  <c r="L25" i="22"/>
  <c r="L26" i="22" s="1"/>
  <c r="K25" i="22"/>
  <c r="J25" i="22"/>
  <c r="I25" i="22"/>
  <c r="H25" i="22"/>
  <c r="G25" i="22"/>
  <c r="F25" i="22"/>
  <c r="E25" i="22"/>
  <c r="D25" i="22"/>
  <c r="D26" i="22" s="1"/>
  <c r="C25" i="22"/>
  <c r="AA13" i="22"/>
  <c r="AA26" i="22" s="1"/>
  <c r="Z13" i="22"/>
  <c r="Y13" i="22"/>
  <c r="X13" i="22"/>
  <c r="W13" i="22"/>
  <c r="W26" i="22" s="1"/>
  <c r="W45" i="22" s="1"/>
  <c r="V13" i="22"/>
  <c r="U13" i="22"/>
  <c r="U26" i="22" s="1"/>
  <c r="T13" i="22"/>
  <c r="S13" i="22"/>
  <c r="R13" i="22"/>
  <c r="R26" i="22" s="1"/>
  <c r="R45" i="22" s="1"/>
  <c r="Q13" i="22"/>
  <c r="P13" i="22"/>
  <c r="P26" i="22" s="1"/>
  <c r="P45" i="22" s="1"/>
  <c r="O13" i="22"/>
  <c r="O26" i="22" s="1"/>
  <c r="O45" i="22" s="1"/>
  <c r="N13" i="22"/>
  <c r="M13" i="22"/>
  <c r="L13" i="22"/>
  <c r="K13" i="22"/>
  <c r="K26" i="22" s="1"/>
  <c r="J13" i="22"/>
  <c r="J26" i="22" s="1"/>
  <c r="J45" i="22" s="1"/>
  <c r="I13" i="22"/>
  <c r="H13" i="22"/>
  <c r="H26" i="22" s="1"/>
  <c r="G13" i="22"/>
  <c r="G26" i="22" s="1"/>
  <c r="G45" i="22" s="1"/>
  <c r="F13" i="22"/>
  <c r="E13" i="22"/>
  <c r="D13" i="22"/>
  <c r="C13" i="22"/>
  <c r="C26" i="22" s="1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X44" i="23"/>
  <c r="Z44" i="23" s="1"/>
  <c r="T44" i="23"/>
  <c r="P44" i="23"/>
  <c r="AA43" i="23"/>
  <c r="AA44" i="23" s="1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H44" i="23" s="1"/>
  <c r="G43" i="23"/>
  <c r="F43" i="23"/>
  <c r="E43" i="23"/>
  <c r="D43" i="23"/>
  <c r="C43" i="23"/>
  <c r="C44" i="23" s="1"/>
  <c r="AA37" i="23"/>
  <c r="Y37" i="23"/>
  <c r="X37" i="23"/>
  <c r="Z37" i="23" s="1"/>
  <c r="W37" i="23"/>
  <c r="W44" i="23" s="1"/>
  <c r="V37" i="23"/>
  <c r="V44" i="23" s="1"/>
  <c r="U37" i="23"/>
  <c r="U44" i="23" s="1"/>
  <c r="T37" i="23"/>
  <c r="S37" i="23"/>
  <c r="S44" i="23" s="1"/>
  <c r="R37" i="23"/>
  <c r="R44" i="23" s="1"/>
  <c r="Q37" i="23"/>
  <c r="Q44" i="23" s="1"/>
  <c r="P37" i="23"/>
  <c r="O37" i="23"/>
  <c r="O44" i="23" s="1"/>
  <c r="N37" i="23"/>
  <c r="N44" i="23" s="1"/>
  <c r="M37" i="23"/>
  <c r="M44" i="23" s="1"/>
  <c r="L37" i="23"/>
  <c r="K37" i="23"/>
  <c r="K44" i="23" s="1"/>
  <c r="J37" i="23"/>
  <c r="J44" i="23" s="1"/>
  <c r="I37" i="23"/>
  <c r="I44" i="23" s="1"/>
  <c r="H37" i="23"/>
  <c r="G37" i="23"/>
  <c r="G44" i="23" s="1"/>
  <c r="F37" i="23"/>
  <c r="F44" i="23" s="1"/>
  <c r="E37" i="23"/>
  <c r="E44" i="23" s="1"/>
  <c r="D37" i="23"/>
  <c r="C37" i="23"/>
  <c r="X26" i="23"/>
  <c r="K26" i="23"/>
  <c r="K45" i="23" s="1"/>
  <c r="AA25" i="23"/>
  <c r="Y25" i="23"/>
  <c r="X25" i="23"/>
  <c r="Z25" i="23" s="1"/>
  <c r="W25" i="23"/>
  <c r="V25" i="23"/>
  <c r="U25" i="23"/>
  <c r="T25" i="23"/>
  <c r="S25" i="23"/>
  <c r="S26" i="23" s="1"/>
  <c r="S45" i="23" s="1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C26" i="23" s="1"/>
  <c r="C45" i="23" s="1"/>
  <c r="AA13" i="23"/>
  <c r="AA26" i="23" s="1"/>
  <c r="Y13" i="23"/>
  <c r="Y26" i="23" s="1"/>
  <c r="X13" i="23"/>
  <c r="Z13" i="23" s="1"/>
  <c r="W13" i="23"/>
  <c r="W26" i="23" s="1"/>
  <c r="W45" i="23" s="1"/>
  <c r="V13" i="23"/>
  <c r="U13" i="23"/>
  <c r="T13" i="23"/>
  <c r="T26" i="23" s="1"/>
  <c r="S13" i="23"/>
  <c r="R13" i="23"/>
  <c r="R26" i="23" s="1"/>
  <c r="R45" i="23" s="1"/>
  <c r="Q13" i="23"/>
  <c r="Q26" i="23" s="1"/>
  <c r="P13" i="23"/>
  <c r="O13" i="23"/>
  <c r="N13" i="23"/>
  <c r="M13" i="23"/>
  <c r="L13" i="23"/>
  <c r="L26" i="23" s="1"/>
  <c r="K13" i="23"/>
  <c r="J13" i="23"/>
  <c r="J26" i="23" s="1"/>
  <c r="J45" i="23" s="1"/>
  <c r="I13" i="23"/>
  <c r="I26" i="23" s="1"/>
  <c r="H13" i="23"/>
  <c r="G13" i="23"/>
  <c r="G26" i="23" s="1"/>
  <c r="G45" i="23" s="1"/>
  <c r="F13" i="23"/>
  <c r="F26" i="23" s="1"/>
  <c r="E13" i="23"/>
  <c r="D13" i="23"/>
  <c r="C13" i="23"/>
  <c r="AA50" i="24"/>
  <c r="Y50" i="24"/>
  <c r="X50" i="24"/>
  <c r="Z50" i="24" s="1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P44" i="24"/>
  <c r="H44" i="24"/>
  <c r="AA43" i="24"/>
  <c r="Y43" i="24"/>
  <c r="X43" i="24"/>
  <c r="Z43" i="24" s="1"/>
  <c r="W43" i="24"/>
  <c r="V43" i="24"/>
  <c r="U43" i="24"/>
  <c r="U44" i="24" s="1"/>
  <c r="T43" i="24"/>
  <c r="S43" i="24"/>
  <c r="R43" i="24"/>
  <c r="Q43" i="24"/>
  <c r="P43" i="24"/>
  <c r="O43" i="24"/>
  <c r="N43" i="24"/>
  <c r="M43" i="24"/>
  <c r="M44" i="24" s="1"/>
  <c r="L43" i="24"/>
  <c r="K43" i="24"/>
  <c r="J43" i="24"/>
  <c r="I43" i="24"/>
  <c r="H43" i="24"/>
  <c r="G43" i="24"/>
  <c r="F43" i="24"/>
  <c r="E43" i="24"/>
  <c r="D43" i="24"/>
  <c r="C43" i="24"/>
  <c r="AA37" i="24"/>
  <c r="AA44" i="24" s="1"/>
  <c r="Y37" i="24"/>
  <c r="Z37" i="24" s="1"/>
  <c r="X37" i="24"/>
  <c r="W37" i="24"/>
  <c r="W44" i="24" s="1"/>
  <c r="V37" i="24"/>
  <c r="V44" i="24" s="1"/>
  <c r="U37" i="24"/>
  <c r="T37" i="24"/>
  <c r="S37" i="24"/>
  <c r="S44" i="24" s="1"/>
  <c r="R37" i="24"/>
  <c r="R44" i="24" s="1"/>
  <c r="Q37" i="24"/>
  <c r="P37" i="24"/>
  <c r="O37" i="24"/>
  <c r="O44" i="24" s="1"/>
  <c r="N37" i="24"/>
  <c r="N44" i="24" s="1"/>
  <c r="M37" i="24"/>
  <c r="L37" i="24"/>
  <c r="K37" i="24"/>
  <c r="K44" i="24" s="1"/>
  <c r="J37" i="24"/>
  <c r="J44" i="24" s="1"/>
  <c r="I37" i="24"/>
  <c r="I44" i="24" s="1"/>
  <c r="H37" i="24"/>
  <c r="G37" i="24"/>
  <c r="G44" i="24" s="1"/>
  <c r="F37" i="24"/>
  <c r="F44" i="24" s="1"/>
  <c r="E37" i="24"/>
  <c r="D37" i="24"/>
  <c r="C37" i="24"/>
  <c r="C44" i="24" s="1"/>
  <c r="X26" i="24"/>
  <c r="P26" i="24"/>
  <c r="G26" i="24"/>
  <c r="G45" i="24" s="1"/>
  <c r="AA25" i="24"/>
  <c r="Y25" i="24"/>
  <c r="X25" i="24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AA26" i="24" s="1"/>
  <c r="AA45" i="24" s="1"/>
  <c r="Y13" i="24"/>
  <c r="X13" i="24"/>
  <c r="Z13" i="24" s="1"/>
  <c r="W13" i="24"/>
  <c r="W26" i="24" s="1"/>
  <c r="W45" i="24" s="1"/>
  <c r="V13" i="24"/>
  <c r="V26" i="24" s="1"/>
  <c r="U13" i="24"/>
  <c r="U26" i="24" s="1"/>
  <c r="T13" i="24"/>
  <c r="S13" i="24"/>
  <c r="S26" i="24" s="1"/>
  <c r="S45" i="24" s="1"/>
  <c r="R13" i="24"/>
  <c r="Q13" i="24"/>
  <c r="P13" i="24"/>
  <c r="O13" i="24"/>
  <c r="O26" i="24" s="1"/>
  <c r="O45" i="24" s="1"/>
  <c r="N13" i="24"/>
  <c r="N26" i="24" s="1"/>
  <c r="M13" i="24"/>
  <c r="M26" i="24" s="1"/>
  <c r="L13" i="24"/>
  <c r="K13" i="24"/>
  <c r="K26" i="24" s="1"/>
  <c r="K45" i="24" s="1"/>
  <c r="J13" i="24"/>
  <c r="I13" i="24"/>
  <c r="H13" i="24"/>
  <c r="H26" i="24" s="1"/>
  <c r="G13" i="24"/>
  <c r="F13" i="24"/>
  <c r="F26" i="24" s="1"/>
  <c r="E13" i="24"/>
  <c r="E26" i="24" s="1"/>
  <c r="D13" i="24"/>
  <c r="C13" i="24"/>
  <c r="C26" i="24" s="1"/>
  <c r="C45" i="24" s="1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AA43" i="25"/>
  <c r="Y43" i="25"/>
  <c r="X43" i="25"/>
  <c r="Z43" i="25" s="1"/>
  <c r="W43" i="25"/>
  <c r="V43" i="25"/>
  <c r="U43" i="25"/>
  <c r="T43" i="25"/>
  <c r="S43" i="25"/>
  <c r="R43" i="25"/>
  <c r="Q43" i="25"/>
  <c r="P43" i="25"/>
  <c r="P44" i="25" s="1"/>
  <c r="O43" i="25"/>
  <c r="N43" i="25"/>
  <c r="M43" i="25"/>
  <c r="L43" i="25"/>
  <c r="K43" i="25"/>
  <c r="J43" i="25"/>
  <c r="I43" i="25"/>
  <c r="H43" i="25"/>
  <c r="H44" i="25" s="1"/>
  <c r="G43" i="25"/>
  <c r="F43" i="25"/>
  <c r="E43" i="25"/>
  <c r="D43" i="25"/>
  <c r="C43" i="25"/>
  <c r="AA37" i="25"/>
  <c r="AA44" i="25" s="1"/>
  <c r="Z37" i="25"/>
  <c r="Y37" i="25"/>
  <c r="X37" i="25"/>
  <c r="W37" i="25"/>
  <c r="W44" i="25" s="1"/>
  <c r="V37" i="25"/>
  <c r="V44" i="25" s="1"/>
  <c r="U37" i="25"/>
  <c r="T37" i="25"/>
  <c r="S37" i="25"/>
  <c r="S44" i="25" s="1"/>
  <c r="R37" i="25"/>
  <c r="Q37" i="25"/>
  <c r="Q44" i="25" s="1"/>
  <c r="P37" i="25"/>
  <c r="O37" i="25"/>
  <c r="O44" i="25" s="1"/>
  <c r="N37" i="25"/>
  <c r="N44" i="25" s="1"/>
  <c r="M37" i="25"/>
  <c r="L37" i="25"/>
  <c r="K37" i="25"/>
  <c r="K44" i="25" s="1"/>
  <c r="J37" i="25"/>
  <c r="I37" i="25"/>
  <c r="I44" i="25" s="1"/>
  <c r="H37" i="25"/>
  <c r="G37" i="25"/>
  <c r="G44" i="25" s="1"/>
  <c r="F37" i="25"/>
  <c r="F44" i="25" s="1"/>
  <c r="E37" i="25"/>
  <c r="D37" i="25"/>
  <c r="C37" i="25"/>
  <c r="C44" i="25" s="1"/>
  <c r="AA26" i="25"/>
  <c r="X26" i="25"/>
  <c r="AA25" i="25"/>
  <c r="Y25" i="25"/>
  <c r="X25" i="25"/>
  <c r="W25" i="25"/>
  <c r="V25" i="25"/>
  <c r="U25" i="25"/>
  <c r="T25" i="25"/>
  <c r="S25" i="25"/>
  <c r="R25" i="25"/>
  <c r="Q25" i="25"/>
  <c r="P25" i="25"/>
  <c r="O25" i="25"/>
  <c r="O26" i="25" s="1"/>
  <c r="O45" i="25" s="1"/>
  <c r="N25" i="25"/>
  <c r="M25" i="25"/>
  <c r="L25" i="25"/>
  <c r="K25" i="25"/>
  <c r="J25" i="25"/>
  <c r="I25" i="25"/>
  <c r="H25" i="25"/>
  <c r="G25" i="25"/>
  <c r="G26" i="25" s="1"/>
  <c r="G45" i="25" s="1"/>
  <c r="F25" i="25"/>
  <c r="E25" i="25"/>
  <c r="D25" i="25"/>
  <c r="C25" i="25"/>
  <c r="AA13" i="25"/>
  <c r="Y13" i="25"/>
  <c r="X13" i="25"/>
  <c r="Z13" i="25" s="1"/>
  <c r="W13" i="25"/>
  <c r="W26" i="25" s="1"/>
  <c r="W45" i="25" s="1"/>
  <c r="V13" i="25"/>
  <c r="V26" i="25" s="1"/>
  <c r="U13" i="25"/>
  <c r="T13" i="25"/>
  <c r="T26" i="25" s="1"/>
  <c r="S13" i="25"/>
  <c r="S26" i="25" s="1"/>
  <c r="S45" i="25" s="1"/>
  <c r="R13" i="25"/>
  <c r="Q13" i="25"/>
  <c r="P13" i="25"/>
  <c r="P26" i="25" s="1"/>
  <c r="O13" i="25"/>
  <c r="N13" i="25"/>
  <c r="N26" i="25" s="1"/>
  <c r="M13" i="25"/>
  <c r="L13" i="25"/>
  <c r="L26" i="25" s="1"/>
  <c r="K13" i="25"/>
  <c r="K26" i="25" s="1"/>
  <c r="J13" i="25"/>
  <c r="I13" i="25"/>
  <c r="H13" i="25"/>
  <c r="H26" i="25" s="1"/>
  <c r="G13" i="25"/>
  <c r="F13" i="25"/>
  <c r="F26" i="25" s="1"/>
  <c r="E13" i="25"/>
  <c r="D13" i="25"/>
  <c r="C13" i="25"/>
  <c r="C26" i="25" s="1"/>
  <c r="C45" i="25" s="1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J45" i="26"/>
  <c r="P44" i="26"/>
  <c r="K44" i="26"/>
  <c r="I44" i="26"/>
  <c r="AA43" i="26"/>
  <c r="Y43" i="26"/>
  <c r="X43" i="26"/>
  <c r="Z43" i="26" s="1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AA44" i="26" s="1"/>
  <c r="Y37" i="26"/>
  <c r="X37" i="26"/>
  <c r="W37" i="26"/>
  <c r="W44" i="26" s="1"/>
  <c r="V37" i="26"/>
  <c r="U37" i="26"/>
  <c r="U44" i="26" s="1"/>
  <c r="T37" i="26"/>
  <c r="S37" i="26"/>
  <c r="R37" i="26"/>
  <c r="R44" i="26" s="1"/>
  <c r="Q37" i="26"/>
  <c r="P37" i="26"/>
  <c r="O37" i="26"/>
  <c r="O44" i="26" s="1"/>
  <c r="N37" i="26"/>
  <c r="M37" i="26"/>
  <c r="M44" i="26" s="1"/>
  <c r="L37" i="26"/>
  <c r="K37" i="26"/>
  <c r="J37" i="26"/>
  <c r="J44" i="26" s="1"/>
  <c r="I37" i="26"/>
  <c r="H37" i="26"/>
  <c r="H44" i="26" s="1"/>
  <c r="G37" i="26"/>
  <c r="G44" i="26" s="1"/>
  <c r="F37" i="26"/>
  <c r="E37" i="26"/>
  <c r="E44" i="26" s="1"/>
  <c r="D37" i="26"/>
  <c r="C37" i="26"/>
  <c r="C44" i="26" s="1"/>
  <c r="S26" i="26"/>
  <c r="L26" i="26"/>
  <c r="AA25" i="26"/>
  <c r="Y25" i="26"/>
  <c r="X25" i="26"/>
  <c r="Z25" i="26" s="1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Y13" i="26"/>
  <c r="X13" i="26"/>
  <c r="W13" i="26"/>
  <c r="W26" i="26" s="1"/>
  <c r="W45" i="26" s="1"/>
  <c r="V13" i="26"/>
  <c r="V26" i="26" s="1"/>
  <c r="U13" i="26"/>
  <c r="T13" i="26"/>
  <c r="T26" i="26" s="1"/>
  <c r="S13" i="26"/>
  <c r="R13" i="26"/>
  <c r="R26" i="26" s="1"/>
  <c r="Q13" i="26"/>
  <c r="P13" i="26"/>
  <c r="P26" i="26" s="1"/>
  <c r="P45" i="26" s="1"/>
  <c r="O13" i="26"/>
  <c r="O26" i="26" s="1"/>
  <c r="O45" i="26" s="1"/>
  <c r="N13" i="26"/>
  <c r="N26" i="26" s="1"/>
  <c r="M13" i="26"/>
  <c r="L13" i="26"/>
  <c r="K13" i="26"/>
  <c r="J13" i="26"/>
  <c r="J26" i="26" s="1"/>
  <c r="I13" i="26"/>
  <c r="H13" i="26"/>
  <c r="H26" i="26" s="1"/>
  <c r="H45" i="26" s="1"/>
  <c r="G13" i="26"/>
  <c r="G26" i="26" s="1"/>
  <c r="G45" i="26" s="1"/>
  <c r="F13" i="26"/>
  <c r="F26" i="26" s="1"/>
  <c r="E13" i="26"/>
  <c r="E26" i="26" s="1"/>
  <c r="E45" i="26" s="1"/>
  <c r="D13" i="26"/>
  <c r="D26" i="26" s="1"/>
  <c r="C13" i="26"/>
  <c r="C26" i="26" s="1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AA44" i="27"/>
  <c r="X44" i="27"/>
  <c r="L44" i="27"/>
  <c r="AA43" i="27"/>
  <c r="Y43" i="27"/>
  <c r="X43" i="27"/>
  <c r="Z43" i="27" s="1"/>
  <c r="W43" i="27"/>
  <c r="V43" i="27"/>
  <c r="U43" i="27"/>
  <c r="T43" i="27"/>
  <c r="S43" i="27"/>
  <c r="R43" i="27"/>
  <c r="Q43" i="27"/>
  <c r="P43" i="27"/>
  <c r="P44" i="27" s="1"/>
  <c r="O43" i="27"/>
  <c r="N43" i="27"/>
  <c r="M43" i="27"/>
  <c r="L43" i="27"/>
  <c r="K43" i="27"/>
  <c r="J43" i="27"/>
  <c r="I43" i="27"/>
  <c r="H43" i="27"/>
  <c r="H44" i="27" s="1"/>
  <c r="G43" i="27"/>
  <c r="F43" i="27"/>
  <c r="E43" i="27"/>
  <c r="D43" i="27"/>
  <c r="C43" i="27"/>
  <c r="AA37" i="27"/>
  <c r="Y37" i="27"/>
  <c r="Y44" i="27" s="1"/>
  <c r="X37" i="27"/>
  <c r="W37" i="27"/>
  <c r="W44" i="27" s="1"/>
  <c r="V37" i="27"/>
  <c r="V44" i="27" s="1"/>
  <c r="U37" i="27"/>
  <c r="T37" i="27"/>
  <c r="S37" i="27"/>
  <c r="S44" i="27" s="1"/>
  <c r="R37" i="27"/>
  <c r="R44" i="27" s="1"/>
  <c r="Q37" i="27"/>
  <c r="Q44" i="27" s="1"/>
  <c r="P37" i="27"/>
  <c r="O37" i="27"/>
  <c r="O44" i="27" s="1"/>
  <c r="N37" i="27"/>
  <c r="N44" i="27" s="1"/>
  <c r="M37" i="27"/>
  <c r="L37" i="27"/>
  <c r="K37" i="27"/>
  <c r="K44" i="27" s="1"/>
  <c r="J37" i="27"/>
  <c r="J44" i="27" s="1"/>
  <c r="I37" i="27"/>
  <c r="H37" i="27"/>
  <c r="G37" i="27"/>
  <c r="G44" i="27" s="1"/>
  <c r="F37" i="27"/>
  <c r="F44" i="27" s="1"/>
  <c r="F45" i="27" s="1"/>
  <c r="E37" i="27"/>
  <c r="D37" i="27"/>
  <c r="C37" i="27"/>
  <c r="C44" i="27" s="1"/>
  <c r="W26" i="27"/>
  <c r="W45" i="27" s="1"/>
  <c r="R26" i="27"/>
  <c r="AA25" i="27"/>
  <c r="Y25" i="27"/>
  <c r="X25" i="27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AA26" i="27" s="1"/>
  <c r="AA45" i="27" s="1"/>
  <c r="Y13" i="27"/>
  <c r="X13" i="27"/>
  <c r="X26" i="27" s="1"/>
  <c r="W13" i="27"/>
  <c r="V13" i="27"/>
  <c r="V26" i="27" s="1"/>
  <c r="U13" i="27"/>
  <c r="U26" i="27" s="1"/>
  <c r="T13" i="27"/>
  <c r="T26" i="27" s="1"/>
  <c r="S13" i="27"/>
  <c r="R13" i="27"/>
  <c r="Q13" i="27"/>
  <c r="Q26" i="27" s="1"/>
  <c r="P13" i="27"/>
  <c r="P26" i="27" s="1"/>
  <c r="O13" i="27"/>
  <c r="O26" i="27" s="1"/>
  <c r="O45" i="27" s="1"/>
  <c r="N13" i="27"/>
  <c r="N26" i="27" s="1"/>
  <c r="M13" i="27"/>
  <c r="M26" i="27" s="1"/>
  <c r="L13" i="27"/>
  <c r="L26" i="27" s="1"/>
  <c r="K13" i="27"/>
  <c r="J13" i="27"/>
  <c r="J26" i="27" s="1"/>
  <c r="J45" i="27" s="1"/>
  <c r="I13" i="27"/>
  <c r="I26" i="27" s="1"/>
  <c r="H13" i="27"/>
  <c r="H26" i="27" s="1"/>
  <c r="G13" i="27"/>
  <c r="F13" i="27"/>
  <c r="F26" i="27" s="1"/>
  <c r="E13" i="27"/>
  <c r="E26" i="27" s="1"/>
  <c r="D13" i="27"/>
  <c r="D26" i="27" s="1"/>
  <c r="C13" i="27"/>
  <c r="AA50" i="28"/>
  <c r="Z50" i="28"/>
  <c r="Y50" i="28"/>
  <c r="X50" i="28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D45" i="28"/>
  <c r="Y44" i="28"/>
  <c r="P44" i="28"/>
  <c r="AA43" i="28"/>
  <c r="Z43" i="28"/>
  <c r="Y43" i="28"/>
  <c r="X43" i="28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G44" i="28" s="1"/>
  <c r="F43" i="28"/>
  <c r="E43" i="28"/>
  <c r="D43" i="28"/>
  <c r="C43" i="28"/>
  <c r="AA37" i="28"/>
  <c r="AA44" i="28" s="1"/>
  <c r="Y37" i="28"/>
  <c r="X37" i="28"/>
  <c r="Z37" i="28" s="1"/>
  <c r="W37" i="28"/>
  <c r="V37" i="28"/>
  <c r="U37" i="28"/>
  <c r="U44" i="28" s="1"/>
  <c r="T37" i="28"/>
  <c r="T44" i="28" s="1"/>
  <c r="S37" i="28"/>
  <c r="S44" i="28" s="1"/>
  <c r="R37" i="28"/>
  <c r="Q37" i="28"/>
  <c r="Q44" i="28" s="1"/>
  <c r="P37" i="28"/>
  <c r="O37" i="28"/>
  <c r="N37" i="28"/>
  <c r="M37" i="28"/>
  <c r="M44" i="28" s="1"/>
  <c r="L37" i="28"/>
  <c r="L44" i="28" s="1"/>
  <c r="K37" i="28"/>
  <c r="K44" i="28" s="1"/>
  <c r="J37" i="28"/>
  <c r="J44" i="28" s="1"/>
  <c r="I37" i="28"/>
  <c r="I44" i="28" s="1"/>
  <c r="H37" i="28"/>
  <c r="G37" i="28"/>
  <c r="F37" i="28"/>
  <c r="E37" i="28"/>
  <c r="E44" i="28" s="1"/>
  <c r="D37" i="28"/>
  <c r="D44" i="28" s="1"/>
  <c r="C37" i="28"/>
  <c r="C44" i="28" s="1"/>
  <c r="T26" i="28"/>
  <c r="T45" i="28" s="1"/>
  <c r="AA25" i="28"/>
  <c r="Y25" i="28"/>
  <c r="X25" i="28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E26" i="28" s="1"/>
  <c r="D25" i="28"/>
  <c r="C25" i="28"/>
  <c r="AA13" i="28"/>
  <c r="Y13" i="28"/>
  <c r="Z13" i="28" s="1"/>
  <c r="X13" i="28"/>
  <c r="W13" i="28"/>
  <c r="W26" i="28" s="1"/>
  <c r="V13" i="28"/>
  <c r="U13" i="28"/>
  <c r="T13" i="28"/>
  <c r="S13" i="28"/>
  <c r="S26" i="28" s="1"/>
  <c r="R13" i="28"/>
  <c r="Q13" i="28"/>
  <c r="P13" i="28"/>
  <c r="O13" i="28"/>
  <c r="O26" i="28" s="1"/>
  <c r="N13" i="28"/>
  <c r="M13" i="28"/>
  <c r="L13" i="28"/>
  <c r="L26" i="28" s="1"/>
  <c r="K13" i="28"/>
  <c r="K26" i="28" s="1"/>
  <c r="J13" i="28"/>
  <c r="I13" i="28"/>
  <c r="H13" i="28"/>
  <c r="G13" i="28"/>
  <c r="G26" i="28" s="1"/>
  <c r="F13" i="28"/>
  <c r="E13" i="28"/>
  <c r="D13" i="28"/>
  <c r="D26" i="28" s="1"/>
  <c r="C13" i="28"/>
  <c r="AA50" i="29"/>
  <c r="Y50" i="29"/>
  <c r="X50" i="29"/>
  <c r="Z50" i="29" s="1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AA44" i="29"/>
  <c r="W44" i="29"/>
  <c r="AA43" i="29"/>
  <c r="Y43" i="29"/>
  <c r="X43" i="29"/>
  <c r="W43" i="29"/>
  <c r="V43" i="29"/>
  <c r="U43" i="29"/>
  <c r="T43" i="29"/>
  <c r="S43" i="29"/>
  <c r="R43" i="29"/>
  <c r="Q43" i="29"/>
  <c r="P43" i="29"/>
  <c r="O43" i="29"/>
  <c r="N43" i="29"/>
  <c r="M43" i="29"/>
  <c r="L43" i="29"/>
  <c r="L44" i="29" s="1"/>
  <c r="K43" i="29"/>
  <c r="J43" i="29"/>
  <c r="I43" i="29"/>
  <c r="H43" i="29"/>
  <c r="G43" i="29"/>
  <c r="F43" i="29"/>
  <c r="E43" i="29"/>
  <c r="D43" i="29"/>
  <c r="C43" i="29"/>
  <c r="AA37" i="29"/>
  <c r="Y37" i="29"/>
  <c r="X37" i="29"/>
  <c r="Z37" i="29" s="1"/>
  <c r="W37" i="29"/>
  <c r="V37" i="29"/>
  <c r="V44" i="29" s="1"/>
  <c r="U37" i="29"/>
  <c r="U44" i="29" s="1"/>
  <c r="T37" i="29"/>
  <c r="S37" i="29"/>
  <c r="S44" i="29" s="1"/>
  <c r="R37" i="29"/>
  <c r="R44" i="29" s="1"/>
  <c r="Q37" i="29"/>
  <c r="P37" i="29"/>
  <c r="P44" i="29" s="1"/>
  <c r="O37" i="29"/>
  <c r="N37" i="29"/>
  <c r="N44" i="29" s="1"/>
  <c r="M37" i="29"/>
  <c r="M44" i="29" s="1"/>
  <c r="L37" i="29"/>
  <c r="K37" i="29"/>
  <c r="K44" i="29" s="1"/>
  <c r="J37" i="29"/>
  <c r="J44" i="29" s="1"/>
  <c r="I37" i="29"/>
  <c r="H37" i="29"/>
  <c r="G37" i="29"/>
  <c r="F37" i="29"/>
  <c r="F44" i="29" s="1"/>
  <c r="E37" i="29"/>
  <c r="D37" i="29"/>
  <c r="C37" i="29"/>
  <c r="C44" i="29" s="1"/>
  <c r="AA25" i="29"/>
  <c r="Y25" i="29"/>
  <c r="X25" i="29"/>
  <c r="W25" i="29"/>
  <c r="V25" i="29"/>
  <c r="U25" i="29"/>
  <c r="T25" i="29"/>
  <c r="S25" i="29"/>
  <c r="R25" i="29"/>
  <c r="R26" i="29" s="1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AA13" i="29"/>
  <c r="Y13" i="29"/>
  <c r="Y26" i="29" s="1"/>
  <c r="X13" i="29"/>
  <c r="Z13" i="29" s="1"/>
  <c r="W13" i="29"/>
  <c r="W26" i="29" s="1"/>
  <c r="W45" i="29" s="1"/>
  <c r="V13" i="29"/>
  <c r="V26" i="29" s="1"/>
  <c r="V45" i="29" s="1"/>
  <c r="U13" i="29"/>
  <c r="T13" i="29"/>
  <c r="T26" i="29" s="1"/>
  <c r="S13" i="29"/>
  <c r="R13" i="29"/>
  <c r="Q13" i="29"/>
  <c r="Q26" i="29" s="1"/>
  <c r="P13" i="29"/>
  <c r="O13" i="29"/>
  <c r="O26" i="29" s="1"/>
  <c r="N13" i="29"/>
  <c r="N26" i="29" s="1"/>
  <c r="N45" i="29" s="1"/>
  <c r="M13" i="29"/>
  <c r="L13" i="29"/>
  <c r="L26" i="29" s="1"/>
  <c r="K13" i="29"/>
  <c r="J13" i="29"/>
  <c r="J26" i="29" s="1"/>
  <c r="J45" i="29" s="1"/>
  <c r="I13" i="29"/>
  <c r="I26" i="29" s="1"/>
  <c r="H13" i="29"/>
  <c r="G13" i="29"/>
  <c r="G26" i="29" s="1"/>
  <c r="F13" i="29"/>
  <c r="F26" i="29" s="1"/>
  <c r="F45" i="29" s="1"/>
  <c r="E13" i="29"/>
  <c r="D13" i="29"/>
  <c r="D26" i="29" s="1"/>
  <c r="C13" i="29"/>
  <c r="AA50" i="30"/>
  <c r="Y50" i="30"/>
  <c r="X50" i="30"/>
  <c r="Z50" i="30" s="1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O44" i="30"/>
  <c r="AA43" i="30"/>
  <c r="Y43" i="30"/>
  <c r="X43" i="30"/>
  <c r="Z43" i="30" s="1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G43" i="30"/>
  <c r="F43" i="30"/>
  <c r="E43" i="30"/>
  <c r="D43" i="30"/>
  <c r="C43" i="30"/>
  <c r="AA37" i="30"/>
  <c r="AA44" i="30" s="1"/>
  <c r="Y37" i="30"/>
  <c r="Y44" i="30" s="1"/>
  <c r="X37" i="30"/>
  <c r="Z37" i="30" s="1"/>
  <c r="W37" i="30"/>
  <c r="W44" i="30" s="1"/>
  <c r="V37" i="30"/>
  <c r="U37" i="30"/>
  <c r="T37" i="30"/>
  <c r="T44" i="30" s="1"/>
  <c r="S37" i="30"/>
  <c r="R37" i="30"/>
  <c r="R44" i="30" s="1"/>
  <c r="Q37" i="30"/>
  <c r="Q44" i="30" s="1"/>
  <c r="P37" i="30"/>
  <c r="O37" i="30"/>
  <c r="N37" i="30"/>
  <c r="M37" i="30"/>
  <c r="L37" i="30"/>
  <c r="L44" i="30" s="1"/>
  <c r="K37" i="30"/>
  <c r="J37" i="30"/>
  <c r="J44" i="30" s="1"/>
  <c r="I37" i="30"/>
  <c r="I44" i="30" s="1"/>
  <c r="H37" i="30"/>
  <c r="G37" i="30"/>
  <c r="G44" i="30" s="1"/>
  <c r="F37" i="30"/>
  <c r="E37" i="30"/>
  <c r="D37" i="30"/>
  <c r="D44" i="30" s="1"/>
  <c r="C37" i="30"/>
  <c r="R26" i="30"/>
  <c r="AA25" i="30"/>
  <c r="Y25" i="30"/>
  <c r="X25" i="30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Z13" i="30"/>
  <c r="Y13" i="30"/>
  <c r="X13" i="30"/>
  <c r="W13" i="30"/>
  <c r="W26" i="30" s="1"/>
  <c r="V13" i="30"/>
  <c r="V26" i="30" s="1"/>
  <c r="U13" i="30"/>
  <c r="T13" i="30"/>
  <c r="S13" i="30"/>
  <c r="R13" i="30"/>
  <c r="Q13" i="30"/>
  <c r="P13" i="30"/>
  <c r="O13" i="30"/>
  <c r="O26" i="30" s="1"/>
  <c r="N13" i="30"/>
  <c r="N26" i="30" s="1"/>
  <c r="M13" i="30"/>
  <c r="L13" i="30"/>
  <c r="K13" i="30"/>
  <c r="J13" i="30"/>
  <c r="J26" i="30" s="1"/>
  <c r="I13" i="30"/>
  <c r="H13" i="30"/>
  <c r="G13" i="30"/>
  <c r="G26" i="30" s="1"/>
  <c r="G45" i="30" s="1"/>
  <c r="F13" i="30"/>
  <c r="F26" i="30" s="1"/>
  <c r="E13" i="30"/>
  <c r="D13" i="30"/>
  <c r="C13" i="30"/>
  <c r="AA50" i="31"/>
  <c r="Y50" i="31"/>
  <c r="X50" i="31"/>
  <c r="Z50" i="31" s="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T44" i="31"/>
  <c r="L44" i="31"/>
  <c r="AA43" i="31"/>
  <c r="Y43" i="31"/>
  <c r="X43" i="31"/>
  <c r="W43" i="31"/>
  <c r="V43" i="31"/>
  <c r="U43" i="31"/>
  <c r="T43" i="31"/>
  <c r="S43" i="31"/>
  <c r="R43" i="31"/>
  <c r="Q43" i="31"/>
  <c r="P43" i="31"/>
  <c r="O43" i="31"/>
  <c r="N43" i="31"/>
  <c r="M43" i="31"/>
  <c r="M44" i="31" s="1"/>
  <c r="L43" i="31"/>
  <c r="K43" i="31"/>
  <c r="J43" i="31"/>
  <c r="I43" i="31"/>
  <c r="H43" i="31"/>
  <c r="G43" i="31"/>
  <c r="F43" i="31"/>
  <c r="E43" i="31"/>
  <c r="D43" i="31"/>
  <c r="C43" i="31"/>
  <c r="AA37" i="31"/>
  <c r="AA44" i="31" s="1"/>
  <c r="Y37" i="31"/>
  <c r="Y44" i="31" s="1"/>
  <c r="X37" i="31"/>
  <c r="W37" i="31"/>
  <c r="W44" i="31" s="1"/>
  <c r="V37" i="31"/>
  <c r="V44" i="31" s="1"/>
  <c r="U37" i="31"/>
  <c r="T37" i="31"/>
  <c r="S37" i="31"/>
  <c r="S44" i="31" s="1"/>
  <c r="R37" i="31"/>
  <c r="R44" i="31" s="1"/>
  <c r="Q37" i="31"/>
  <c r="Q44" i="31" s="1"/>
  <c r="P37" i="31"/>
  <c r="O37" i="31"/>
  <c r="O44" i="31" s="1"/>
  <c r="N37" i="31"/>
  <c r="N44" i="31" s="1"/>
  <c r="M37" i="31"/>
  <c r="L37" i="31"/>
  <c r="K37" i="31"/>
  <c r="K44" i="31" s="1"/>
  <c r="J37" i="31"/>
  <c r="J44" i="31" s="1"/>
  <c r="I37" i="31"/>
  <c r="I44" i="31" s="1"/>
  <c r="H37" i="31"/>
  <c r="G37" i="31"/>
  <c r="G44" i="31" s="1"/>
  <c r="F37" i="31"/>
  <c r="F44" i="31" s="1"/>
  <c r="F45" i="31" s="1"/>
  <c r="E37" i="31"/>
  <c r="D37" i="31"/>
  <c r="D44" i="31" s="1"/>
  <c r="C37" i="31"/>
  <c r="C44" i="31" s="1"/>
  <c r="G26" i="31"/>
  <c r="AA25" i="31"/>
  <c r="Y25" i="31"/>
  <c r="X25" i="3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F25" i="31"/>
  <c r="E25" i="31"/>
  <c r="D25" i="31"/>
  <c r="C25" i="31"/>
  <c r="AA13" i="31"/>
  <c r="Y13" i="31"/>
  <c r="X13" i="31"/>
  <c r="W13" i="31"/>
  <c r="W26" i="31" s="1"/>
  <c r="W45" i="31" s="1"/>
  <c r="V13" i="31"/>
  <c r="V26" i="31" s="1"/>
  <c r="U13" i="31"/>
  <c r="U26" i="31" s="1"/>
  <c r="T13" i="31"/>
  <c r="T26" i="31" s="1"/>
  <c r="T45" i="31" s="1"/>
  <c r="S13" i="31"/>
  <c r="R13" i="31"/>
  <c r="R26" i="31" s="1"/>
  <c r="Q13" i="31"/>
  <c r="Q26" i="31" s="1"/>
  <c r="P13" i="31"/>
  <c r="O13" i="31"/>
  <c r="O26" i="31" s="1"/>
  <c r="N13" i="31"/>
  <c r="N26" i="31" s="1"/>
  <c r="N45" i="31" s="1"/>
  <c r="M13" i="31"/>
  <c r="M26" i="31" s="1"/>
  <c r="L13" i="31"/>
  <c r="L26" i="31" s="1"/>
  <c r="K13" i="31"/>
  <c r="J13" i="31"/>
  <c r="J26" i="31" s="1"/>
  <c r="I13" i="31"/>
  <c r="I26" i="31" s="1"/>
  <c r="H13" i="31"/>
  <c r="G13" i="31"/>
  <c r="F13" i="31"/>
  <c r="F26" i="31" s="1"/>
  <c r="E13" i="31"/>
  <c r="E26" i="31" s="1"/>
  <c r="D13" i="31"/>
  <c r="D26" i="31" s="1"/>
  <c r="C13" i="3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AA43" i="1"/>
  <c r="Y43" i="1"/>
  <c r="X43" i="1"/>
  <c r="Z43" i="1" s="1"/>
  <c r="W43" i="1"/>
  <c r="V43" i="1"/>
  <c r="U43" i="1"/>
  <c r="T43" i="1"/>
  <c r="T44" i="1" s="1"/>
  <c r="S43" i="1"/>
  <c r="R43" i="1"/>
  <c r="Q43" i="1"/>
  <c r="P43" i="1"/>
  <c r="O43" i="1"/>
  <c r="N43" i="1"/>
  <c r="M43" i="1"/>
  <c r="L43" i="1"/>
  <c r="L44" i="1" s="1"/>
  <c r="K43" i="1"/>
  <c r="J43" i="1"/>
  <c r="I43" i="1"/>
  <c r="H43" i="1"/>
  <c r="H44" i="1" s="1"/>
  <c r="G43" i="1"/>
  <c r="F43" i="1"/>
  <c r="E43" i="1"/>
  <c r="D43" i="1"/>
  <c r="C43" i="1"/>
  <c r="AA37" i="1"/>
  <c r="AA44" i="1" s="1"/>
  <c r="Z37" i="1"/>
  <c r="Y37" i="1"/>
  <c r="X37" i="1"/>
  <c r="W37" i="1"/>
  <c r="W44" i="1" s="1"/>
  <c r="V37" i="1"/>
  <c r="U37" i="1"/>
  <c r="U44" i="1" s="1"/>
  <c r="T37" i="1"/>
  <c r="S37" i="1"/>
  <c r="S44" i="1" s="1"/>
  <c r="R37" i="1"/>
  <c r="R44" i="1" s="1"/>
  <c r="Q37" i="1"/>
  <c r="P37" i="1"/>
  <c r="P44" i="1" s="1"/>
  <c r="O37" i="1"/>
  <c r="O44" i="1" s="1"/>
  <c r="N37" i="1"/>
  <c r="M37" i="1"/>
  <c r="L37" i="1"/>
  <c r="K37" i="1"/>
  <c r="K44" i="1" s="1"/>
  <c r="J37" i="1"/>
  <c r="J44" i="1" s="1"/>
  <c r="I37" i="1"/>
  <c r="H37" i="1"/>
  <c r="G37" i="1"/>
  <c r="G44" i="1" s="1"/>
  <c r="G45" i="1" s="1"/>
  <c r="F37" i="1"/>
  <c r="E37" i="1"/>
  <c r="E44" i="1" s="1"/>
  <c r="D37" i="1"/>
  <c r="D44" i="1" s="1"/>
  <c r="C37" i="1"/>
  <c r="C44" i="1" s="1"/>
  <c r="G26" i="1"/>
  <c r="AA25" i="1"/>
  <c r="AA26" i="1" s="1"/>
  <c r="AA45" i="1" s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Y13" i="1"/>
  <c r="X13" i="1"/>
  <c r="Z13" i="1" s="1"/>
  <c r="W13" i="1"/>
  <c r="W26" i="1" s="1"/>
  <c r="V13" i="1"/>
  <c r="U13" i="1"/>
  <c r="U26" i="1" s="1"/>
  <c r="T13" i="1"/>
  <c r="S13" i="1"/>
  <c r="R13" i="1"/>
  <c r="Q13" i="1"/>
  <c r="P13" i="1"/>
  <c r="P26" i="1" s="1"/>
  <c r="O13" i="1"/>
  <c r="O26" i="1" s="1"/>
  <c r="O45" i="1" s="1"/>
  <c r="N13" i="1"/>
  <c r="M13" i="1"/>
  <c r="M26" i="1" s="1"/>
  <c r="L13" i="1"/>
  <c r="K13" i="1"/>
  <c r="J13" i="1"/>
  <c r="I13" i="1"/>
  <c r="H13" i="1"/>
  <c r="G13" i="1"/>
  <c r="F13" i="1"/>
  <c r="E13" i="1"/>
  <c r="E26" i="1" s="1"/>
  <c r="D13" i="1"/>
  <c r="C13" i="1"/>
  <c r="C26" i="1" s="1"/>
  <c r="C45" i="1" s="1"/>
  <c r="W45" i="1" l="1"/>
  <c r="P45" i="1"/>
  <c r="O45" i="31"/>
  <c r="AA26" i="31"/>
  <c r="AA45" i="31" s="1"/>
  <c r="E44" i="31"/>
  <c r="N45" i="30"/>
  <c r="AA45" i="23"/>
  <c r="L45" i="19"/>
  <c r="E26" i="6"/>
  <c r="E45" i="6" s="1"/>
  <c r="M26" i="6"/>
  <c r="M45" i="6" s="1"/>
  <c r="U26" i="6"/>
  <c r="U45" i="6" s="1"/>
  <c r="D26" i="1"/>
  <c r="D45" i="1" s="1"/>
  <c r="L26" i="1"/>
  <c r="L45" i="1" s="1"/>
  <c r="T26" i="1"/>
  <c r="K26" i="1"/>
  <c r="K45" i="1" s="1"/>
  <c r="S26" i="1"/>
  <c r="S45" i="1" s="1"/>
  <c r="F44" i="1"/>
  <c r="N44" i="1"/>
  <c r="V44" i="1"/>
  <c r="V45" i="1" s="1"/>
  <c r="M44" i="1"/>
  <c r="M45" i="1" s="1"/>
  <c r="C26" i="31"/>
  <c r="C45" i="31" s="1"/>
  <c r="K26" i="31"/>
  <c r="K45" i="31" s="1"/>
  <c r="S26" i="31"/>
  <c r="S45" i="31" s="1"/>
  <c r="G45" i="31"/>
  <c r="W45" i="30"/>
  <c r="D44" i="29"/>
  <c r="D45" i="29" s="1"/>
  <c r="X26" i="28"/>
  <c r="X45" i="28" s="1"/>
  <c r="X45" i="27"/>
  <c r="Z25" i="27"/>
  <c r="M44" i="27"/>
  <c r="C45" i="26"/>
  <c r="AA45" i="25"/>
  <c r="J44" i="25"/>
  <c r="R44" i="25"/>
  <c r="Y44" i="25"/>
  <c r="T45" i="23"/>
  <c r="I44" i="7"/>
  <c r="I45" i="7" s="1"/>
  <c r="Q44" i="7"/>
  <c r="Q45" i="7" s="1"/>
  <c r="Y44" i="7"/>
  <c r="X44" i="7"/>
  <c r="Z44" i="7" s="1"/>
  <c r="Z43" i="7"/>
  <c r="N45" i="26"/>
  <c r="H45" i="25"/>
  <c r="L26" i="24"/>
  <c r="F44" i="21"/>
  <c r="F45" i="21" s="1"/>
  <c r="F26" i="1"/>
  <c r="N26" i="1"/>
  <c r="V26" i="1"/>
  <c r="E45" i="31"/>
  <c r="M45" i="31"/>
  <c r="H44" i="31"/>
  <c r="P44" i="31"/>
  <c r="P45" i="31" s="1"/>
  <c r="Z43" i="31"/>
  <c r="J26" i="28"/>
  <c r="J45" i="28" s="1"/>
  <c r="R26" i="28"/>
  <c r="M45" i="24"/>
  <c r="U45" i="24"/>
  <c r="P45" i="24"/>
  <c r="X44" i="24"/>
  <c r="R45" i="16"/>
  <c r="AA26" i="8"/>
  <c r="AA45" i="8" s="1"/>
  <c r="C26" i="10"/>
  <c r="S26" i="10"/>
  <c r="S45" i="10" s="1"/>
  <c r="K44" i="9"/>
  <c r="K45" i="9" s="1"/>
  <c r="I44" i="1"/>
  <c r="Q44" i="1"/>
  <c r="Y44" i="1"/>
  <c r="V45" i="31"/>
  <c r="AA26" i="29"/>
  <c r="AA45" i="29" s="1"/>
  <c r="AA26" i="28"/>
  <c r="F45" i="23"/>
  <c r="AA45" i="19"/>
  <c r="AA45" i="18"/>
  <c r="AA26" i="14"/>
  <c r="E26" i="5"/>
  <c r="E45" i="5" s="1"/>
  <c r="M26" i="5"/>
  <c r="M45" i="5" s="1"/>
  <c r="U26" i="5"/>
  <c r="U45" i="5" s="1"/>
  <c r="J45" i="3"/>
  <c r="U44" i="31"/>
  <c r="U45" i="31" s="1"/>
  <c r="O45" i="30"/>
  <c r="P45" i="25"/>
  <c r="T26" i="24"/>
  <c r="F44" i="12"/>
  <c r="O44" i="11"/>
  <c r="P45" i="29"/>
  <c r="AA45" i="28"/>
  <c r="P45" i="27"/>
  <c r="K26" i="26"/>
  <c r="K45" i="26" s="1"/>
  <c r="K45" i="25"/>
  <c r="Q44" i="24"/>
  <c r="Y44" i="24"/>
  <c r="O26" i="23"/>
  <c r="O45" i="23" s="1"/>
  <c r="W45" i="15"/>
  <c r="G26" i="15"/>
  <c r="G45" i="15" s="1"/>
  <c r="F45" i="10"/>
  <c r="N45" i="10"/>
  <c r="V45" i="10"/>
  <c r="F45" i="26"/>
  <c r="D45" i="31"/>
  <c r="N44" i="21"/>
  <c r="H26" i="1"/>
  <c r="H45" i="1" s="1"/>
  <c r="H26" i="31"/>
  <c r="H45" i="31" s="1"/>
  <c r="P26" i="31"/>
  <c r="H44" i="30"/>
  <c r="P44" i="30"/>
  <c r="I44" i="29"/>
  <c r="I45" i="29" s="1"/>
  <c r="Q44" i="29"/>
  <c r="Y44" i="29"/>
  <c r="Y45" i="29" s="1"/>
  <c r="H44" i="29"/>
  <c r="U26" i="28"/>
  <c r="U45" i="28" s="1"/>
  <c r="Z37" i="27"/>
  <c r="I44" i="27"/>
  <c r="X44" i="26"/>
  <c r="Z44" i="26" s="1"/>
  <c r="Z37" i="26"/>
  <c r="D26" i="25"/>
  <c r="H45" i="24"/>
  <c r="E26" i="22"/>
  <c r="E45" i="22" s="1"/>
  <c r="M26" i="22"/>
  <c r="M45" i="22" s="1"/>
  <c r="U45" i="22"/>
  <c r="F45" i="11"/>
  <c r="N45" i="11"/>
  <c r="V45" i="11"/>
  <c r="P45" i="6"/>
  <c r="L45" i="31"/>
  <c r="Z13" i="26"/>
  <c r="X26" i="26"/>
  <c r="Z26" i="26" s="1"/>
  <c r="D26" i="24"/>
  <c r="Y26" i="16"/>
  <c r="J26" i="1"/>
  <c r="J45" i="1" s="1"/>
  <c r="R26" i="1"/>
  <c r="R45" i="1" s="1"/>
  <c r="E26" i="30"/>
  <c r="M26" i="30"/>
  <c r="U26" i="30"/>
  <c r="U45" i="30" s="1"/>
  <c r="E45" i="28"/>
  <c r="V45" i="27"/>
  <c r="X44" i="25"/>
  <c r="Z44" i="25" s="1"/>
  <c r="I45" i="23"/>
  <c r="Q45" i="23"/>
  <c r="D44" i="23"/>
  <c r="L44" i="23"/>
  <c r="L45" i="23" s="1"/>
  <c r="F26" i="22"/>
  <c r="F45" i="22" s="1"/>
  <c r="N26" i="22"/>
  <c r="N45" i="22" s="1"/>
  <c r="V26" i="22"/>
  <c r="V45" i="22" s="1"/>
  <c r="F45" i="17"/>
  <c r="N45" i="17"/>
  <c r="V45" i="17"/>
  <c r="P44" i="9"/>
  <c r="P45" i="9" s="1"/>
  <c r="X44" i="9"/>
  <c r="Z44" i="9" s="1"/>
  <c r="Z43" i="9"/>
  <c r="H26" i="29"/>
  <c r="P26" i="29"/>
  <c r="L45" i="28"/>
  <c r="C26" i="28"/>
  <c r="C45" i="28" s="1"/>
  <c r="C26" i="27"/>
  <c r="C45" i="27" s="1"/>
  <c r="K26" i="27"/>
  <c r="K45" i="27" s="1"/>
  <c r="S26" i="27"/>
  <c r="S45" i="27" s="1"/>
  <c r="R45" i="26"/>
  <c r="Q44" i="26"/>
  <c r="Y44" i="26"/>
  <c r="F45" i="25"/>
  <c r="N45" i="25"/>
  <c r="V45" i="25"/>
  <c r="F45" i="24"/>
  <c r="N45" i="24"/>
  <c r="V45" i="24"/>
  <c r="H45" i="22"/>
  <c r="D26" i="19"/>
  <c r="X26" i="18"/>
  <c r="Z13" i="18"/>
  <c r="D44" i="18"/>
  <c r="L44" i="18"/>
  <c r="T44" i="18"/>
  <c r="K45" i="17"/>
  <c r="C44" i="15"/>
  <c r="L45" i="11"/>
  <c r="G45" i="10"/>
  <c r="J45" i="6"/>
  <c r="R44" i="6"/>
  <c r="R45" i="6" s="1"/>
  <c r="I26" i="30"/>
  <c r="I45" i="30" s="1"/>
  <c r="Q26" i="30"/>
  <c r="Q45" i="30" s="1"/>
  <c r="Y26" i="30"/>
  <c r="H26" i="30"/>
  <c r="P26" i="30"/>
  <c r="P45" i="30" s="1"/>
  <c r="C44" i="30"/>
  <c r="K44" i="30"/>
  <c r="S44" i="30"/>
  <c r="T44" i="29"/>
  <c r="M26" i="28"/>
  <c r="O44" i="28"/>
  <c r="O45" i="28" s="1"/>
  <c r="W44" i="28"/>
  <c r="W45" i="28" s="1"/>
  <c r="D45" i="27"/>
  <c r="L45" i="27"/>
  <c r="E44" i="27"/>
  <c r="U44" i="27"/>
  <c r="D44" i="27"/>
  <c r="AA26" i="26"/>
  <c r="AA45" i="26" s="1"/>
  <c r="S44" i="26"/>
  <c r="S45" i="26" s="1"/>
  <c r="E44" i="25"/>
  <c r="M44" i="25"/>
  <c r="U44" i="25"/>
  <c r="D44" i="25"/>
  <c r="L44" i="25"/>
  <c r="L45" i="25" s="1"/>
  <c r="T44" i="25"/>
  <c r="T45" i="25" s="1"/>
  <c r="E44" i="24"/>
  <c r="E45" i="24" s="1"/>
  <c r="D44" i="24"/>
  <c r="L44" i="24"/>
  <c r="T44" i="24"/>
  <c r="D45" i="21"/>
  <c r="K45" i="21"/>
  <c r="H45" i="20"/>
  <c r="X26" i="20"/>
  <c r="Z26" i="20" s="1"/>
  <c r="Z13" i="20"/>
  <c r="D44" i="20"/>
  <c r="L44" i="20"/>
  <c r="T44" i="20"/>
  <c r="K45" i="19"/>
  <c r="D26" i="16"/>
  <c r="L26" i="16"/>
  <c r="T26" i="16"/>
  <c r="F26" i="15"/>
  <c r="F45" i="15" s="1"/>
  <c r="N26" i="15"/>
  <c r="N45" i="15" s="1"/>
  <c r="V26" i="15"/>
  <c r="V45" i="15" s="1"/>
  <c r="D26" i="12"/>
  <c r="D45" i="12" s="1"/>
  <c r="L26" i="12"/>
  <c r="T26" i="12"/>
  <c r="E26" i="11"/>
  <c r="E45" i="11" s="1"/>
  <c r="U26" i="11"/>
  <c r="U45" i="11" s="1"/>
  <c r="E26" i="10"/>
  <c r="E45" i="10" s="1"/>
  <c r="U26" i="10"/>
  <c r="U45" i="10" s="1"/>
  <c r="AA44" i="9"/>
  <c r="AA45" i="9" s="1"/>
  <c r="AA26" i="30"/>
  <c r="AA45" i="30" s="1"/>
  <c r="L45" i="29"/>
  <c r="T45" i="29"/>
  <c r="C26" i="29"/>
  <c r="C45" i="29" s="1"/>
  <c r="K26" i="29"/>
  <c r="K45" i="29" s="1"/>
  <c r="S26" i="29"/>
  <c r="S45" i="29" s="1"/>
  <c r="E44" i="29"/>
  <c r="G45" i="28"/>
  <c r="F26" i="28"/>
  <c r="H44" i="28"/>
  <c r="X44" i="28"/>
  <c r="Z44" i="28" s="1"/>
  <c r="N45" i="27"/>
  <c r="T45" i="26"/>
  <c r="D44" i="26"/>
  <c r="D45" i="26" s="1"/>
  <c r="L44" i="26"/>
  <c r="T44" i="26"/>
  <c r="D26" i="23"/>
  <c r="D45" i="23" s="1"/>
  <c r="Y44" i="23"/>
  <c r="AA45" i="22"/>
  <c r="N45" i="21"/>
  <c r="V45" i="21"/>
  <c r="AA45" i="20"/>
  <c r="O26" i="19"/>
  <c r="O45" i="19" s="1"/>
  <c r="W45" i="17"/>
  <c r="O26" i="17"/>
  <c r="O45" i="17" s="1"/>
  <c r="S26" i="14"/>
  <c r="S45" i="14" s="1"/>
  <c r="H44" i="14"/>
  <c r="H45" i="14" s="1"/>
  <c r="P44" i="14"/>
  <c r="O45" i="11"/>
  <c r="G45" i="9"/>
  <c r="O45" i="9"/>
  <c r="W45" i="9"/>
  <c r="G45" i="8"/>
  <c r="O45" i="8"/>
  <c r="W45" i="8"/>
  <c r="AA26" i="7"/>
  <c r="G45" i="3"/>
  <c r="O45" i="3"/>
  <c r="W45" i="3"/>
  <c r="J45" i="2"/>
  <c r="D26" i="30"/>
  <c r="D45" i="30" s="1"/>
  <c r="L26" i="30"/>
  <c r="L45" i="30" s="1"/>
  <c r="T26" i="30"/>
  <c r="T45" i="30" s="1"/>
  <c r="C26" i="30"/>
  <c r="K26" i="30"/>
  <c r="K45" i="30" s="1"/>
  <c r="S26" i="30"/>
  <c r="S45" i="30" s="1"/>
  <c r="F44" i="30"/>
  <c r="F45" i="30" s="1"/>
  <c r="N44" i="30"/>
  <c r="V44" i="30"/>
  <c r="V45" i="30" s="1"/>
  <c r="E44" i="30"/>
  <c r="M44" i="30"/>
  <c r="U44" i="30"/>
  <c r="E26" i="29"/>
  <c r="M26" i="29"/>
  <c r="M45" i="29" s="1"/>
  <c r="U26" i="29"/>
  <c r="U45" i="29" s="1"/>
  <c r="G44" i="29"/>
  <c r="G45" i="29" s="1"/>
  <c r="O44" i="29"/>
  <c r="H26" i="28"/>
  <c r="P26" i="28"/>
  <c r="P45" i="28" s="1"/>
  <c r="G26" i="27"/>
  <c r="G45" i="27" s="1"/>
  <c r="F44" i="26"/>
  <c r="N44" i="26"/>
  <c r="V44" i="26"/>
  <c r="V45" i="26" s="1"/>
  <c r="J26" i="25"/>
  <c r="J45" i="25" s="1"/>
  <c r="R26" i="25"/>
  <c r="J26" i="24"/>
  <c r="J45" i="24" s="1"/>
  <c r="R26" i="24"/>
  <c r="R45" i="24" s="1"/>
  <c r="N26" i="23"/>
  <c r="N45" i="23" s="1"/>
  <c r="V26" i="23"/>
  <c r="V45" i="23" s="1"/>
  <c r="W45" i="21"/>
  <c r="O26" i="21"/>
  <c r="O45" i="21" s="1"/>
  <c r="D44" i="19"/>
  <c r="L44" i="19"/>
  <c r="T44" i="19"/>
  <c r="T45" i="19" s="1"/>
  <c r="L45" i="18"/>
  <c r="Z13" i="17"/>
  <c r="D44" i="17"/>
  <c r="L44" i="17"/>
  <c r="L45" i="17" s="1"/>
  <c r="T44" i="17"/>
  <c r="T45" i="17" s="1"/>
  <c r="T45" i="14"/>
  <c r="H45" i="9"/>
  <c r="Z25" i="9"/>
  <c r="Z50" i="9"/>
  <c r="Z25" i="8"/>
  <c r="C26" i="7"/>
  <c r="C45" i="7" s="1"/>
  <c r="K26" i="7"/>
  <c r="S26" i="7"/>
  <c r="S45" i="7" s="1"/>
  <c r="N45" i="4"/>
  <c r="V45" i="4"/>
  <c r="X44" i="22"/>
  <c r="Z44" i="22" s="1"/>
  <c r="Z37" i="22"/>
  <c r="Z50" i="22"/>
  <c r="D44" i="21"/>
  <c r="L44" i="21"/>
  <c r="L45" i="21" s="1"/>
  <c r="L45" i="20"/>
  <c r="P45" i="20"/>
  <c r="U45" i="14"/>
  <c r="M45" i="12"/>
  <c r="Q45" i="9"/>
  <c r="I45" i="8"/>
  <c r="Q45" i="8"/>
  <c r="Y45" i="8"/>
  <c r="I45" i="3"/>
  <c r="E44" i="22"/>
  <c r="D44" i="22"/>
  <c r="D45" i="22" s="1"/>
  <c r="L44" i="22"/>
  <c r="L45" i="22" s="1"/>
  <c r="T44" i="22"/>
  <c r="T45" i="22" s="1"/>
  <c r="D26" i="20"/>
  <c r="D45" i="20" s="1"/>
  <c r="T26" i="20"/>
  <c r="J44" i="20"/>
  <c r="R44" i="20"/>
  <c r="R45" i="20" s="1"/>
  <c r="Q44" i="20"/>
  <c r="Y44" i="20"/>
  <c r="J44" i="19"/>
  <c r="R44" i="19"/>
  <c r="Y44" i="19"/>
  <c r="D26" i="18"/>
  <c r="T26" i="18"/>
  <c r="J44" i="18"/>
  <c r="R44" i="18"/>
  <c r="Z37" i="18"/>
  <c r="Q44" i="18"/>
  <c r="Y44" i="18"/>
  <c r="D26" i="17"/>
  <c r="D45" i="17" s="1"/>
  <c r="H45" i="16"/>
  <c r="Z25" i="16"/>
  <c r="H44" i="16"/>
  <c r="D45" i="15"/>
  <c r="L45" i="15"/>
  <c r="T45" i="15"/>
  <c r="Z50" i="14"/>
  <c r="C26" i="11"/>
  <c r="C45" i="11" s="1"/>
  <c r="K26" i="11"/>
  <c r="K45" i="11" s="1"/>
  <c r="S26" i="11"/>
  <c r="S45" i="11" s="1"/>
  <c r="R45" i="10"/>
  <c r="H44" i="8"/>
  <c r="H45" i="8" s="1"/>
  <c r="P44" i="8"/>
  <c r="P45" i="8" s="1"/>
  <c r="Y45" i="7"/>
  <c r="Z50" i="5"/>
  <c r="Z25" i="4"/>
  <c r="J44" i="4"/>
  <c r="J45" i="4" s="1"/>
  <c r="F45" i="3"/>
  <c r="V45" i="3"/>
  <c r="Z25" i="2"/>
  <c r="T45" i="7"/>
  <c r="G45" i="5"/>
  <c r="O45" i="5"/>
  <c r="W45" i="5"/>
  <c r="AA44" i="5"/>
  <c r="J44" i="5"/>
  <c r="R44" i="5"/>
  <c r="R45" i="5" s="1"/>
  <c r="F45" i="4"/>
  <c r="R45" i="4"/>
  <c r="Q45" i="3"/>
  <c r="C45" i="2"/>
  <c r="S45" i="2"/>
  <c r="Q44" i="22"/>
  <c r="Y44" i="22"/>
  <c r="I45" i="21"/>
  <c r="Q45" i="21"/>
  <c r="J45" i="20"/>
  <c r="H45" i="19"/>
  <c r="P45" i="19"/>
  <c r="J45" i="18"/>
  <c r="R45" i="18"/>
  <c r="U45" i="16"/>
  <c r="I45" i="15"/>
  <c r="Q45" i="15"/>
  <c r="F26" i="14"/>
  <c r="F45" i="14" s="1"/>
  <c r="N26" i="14"/>
  <c r="N45" i="14" s="1"/>
  <c r="V26" i="14"/>
  <c r="V45" i="14" s="1"/>
  <c r="AA44" i="14"/>
  <c r="AA45" i="14" s="1"/>
  <c r="E45" i="13"/>
  <c r="M45" i="13"/>
  <c r="E26" i="12"/>
  <c r="E45" i="12" s="1"/>
  <c r="W26" i="10"/>
  <c r="W45" i="10" s="1"/>
  <c r="C26" i="9"/>
  <c r="S26" i="9"/>
  <c r="C26" i="8"/>
  <c r="C45" i="8" s="1"/>
  <c r="K26" i="8"/>
  <c r="K45" i="8" s="1"/>
  <c r="S26" i="8"/>
  <c r="I45" i="6"/>
  <c r="Q45" i="6"/>
  <c r="E26" i="4"/>
  <c r="E45" i="4" s="1"/>
  <c r="M26" i="4"/>
  <c r="M45" i="4" s="1"/>
  <c r="U26" i="4"/>
  <c r="U45" i="4" s="1"/>
  <c r="AA44" i="3"/>
  <c r="E26" i="2"/>
  <c r="M26" i="2"/>
  <c r="U26" i="2"/>
  <c r="Z44" i="2"/>
  <c r="Z50" i="2"/>
  <c r="I45" i="19"/>
  <c r="Q45" i="19"/>
  <c r="Y45" i="19"/>
  <c r="R45" i="15"/>
  <c r="J26" i="15"/>
  <c r="J45" i="15" s="1"/>
  <c r="O45" i="14"/>
  <c r="C44" i="14"/>
  <c r="C45" i="14" s="1"/>
  <c r="K44" i="14"/>
  <c r="K45" i="14" s="1"/>
  <c r="S44" i="14"/>
  <c r="N45" i="13"/>
  <c r="F26" i="13"/>
  <c r="F45" i="13" s="1"/>
  <c r="V26" i="13"/>
  <c r="V45" i="13" s="1"/>
  <c r="X26" i="13"/>
  <c r="Z26" i="13" s="1"/>
  <c r="G45" i="12"/>
  <c r="O45" i="12"/>
  <c r="W45" i="12"/>
  <c r="F26" i="12"/>
  <c r="V26" i="12"/>
  <c r="V45" i="12" s="1"/>
  <c r="J44" i="12"/>
  <c r="J45" i="12" s="1"/>
  <c r="AA44" i="12"/>
  <c r="H45" i="10"/>
  <c r="P45" i="10"/>
  <c r="Z26" i="10"/>
  <c r="J44" i="10"/>
  <c r="R44" i="10"/>
  <c r="D45" i="8"/>
  <c r="L45" i="8"/>
  <c r="T45" i="8"/>
  <c r="O45" i="7"/>
  <c r="AA26" i="6"/>
  <c r="Y44" i="21"/>
  <c r="Y45" i="21" s="1"/>
  <c r="J45" i="19"/>
  <c r="R45" i="19"/>
  <c r="Z37" i="17"/>
  <c r="I44" i="17"/>
  <c r="Q44" i="17"/>
  <c r="Y44" i="17"/>
  <c r="Z44" i="17" s="1"/>
  <c r="G26" i="16"/>
  <c r="G45" i="16" s="1"/>
  <c r="O26" i="16"/>
  <c r="O45" i="16" s="1"/>
  <c r="W26" i="16"/>
  <c r="W45" i="16" s="1"/>
  <c r="S45" i="15"/>
  <c r="C26" i="15"/>
  <c r="P45" i="14"/>
  <c r="G45" i="13"/>
  <c r="O45" i="13"/>
  <c r="W45" i="13"/>
  <c r="R44" i="13"/>
  <c r="R45" i="13" s="1"/>
  <c r="P45" i="12"/>
  <c r="Z13" i="11"/>
  <c r="J44" i="11"/>
  <c r="J45" i="11" s="1"/>
  <c r="AA44" i="11"/>
  <c r="AA45" i="11" s="1"/>
  <c r="K45" i="10"/>
  <c r="H45" i="7"/>
  <c r="P45" i="7"/>
  <c r="C26" i="6"/>
  <c r="C45" i="6" s="1"/>
  <c r="K26" i="6"/>
  <c r="K45" i="6" s="1"/>
  <c r="S26" i="6"/>
  <c r="S45" i="6" s="1"/>
  <c r="C45" i="5"/>
  <c r="K45" i="5"/>
  <c r="S45" i="5"/>
  <c r="G45" i="4"/>
  <c r="W45" i="4"/>
  <c r="V45" i="2"/>
  <c r="R44" i="2"/>
  <c r="R45" i="2" s="1"/>
  <c r="Z26" i="23"/>
  <c r="X45" i="23"/>
  <c r="I26" i="1"/>
  <c r="I45" i="1" s="1"/>
  <c r="Q26" i="1"/>
  <c r="Q45" i="1" s="1"/>
  <c r="Y26" i="1"/>
  <c r="Y45" i="1" s="1"/>
  <c r="Z25" i="1"/>
  <c r="I45" i="31"/>
  <c r="Q45" i="31"/>
  <c r="Y26" i="31"/>
  <c r="Y45" i="31" s="1"/>
  <c r="Z13" i="31"/>
  <c r="N26" i="28"/>
  <c r="V26" i="28"/>
  <c r="K45" i="28"/>
  <c r="I45" i="27"/>
  <c r="Q45" i="27"/>
  <c r="Y26" i="27"/>
  <c r="Y45" i="27" s="1"/>
  <c r="Z45" i="27" s="1"/>
  <c r="Z13" i="27"/>
  <c r="U45" i="27"/>
  <c r="I26" i="17"/>
  <c r="I45" i="17" s="1"/>
  <c r="Q26" i="17"/>
  <c r="Y26" i="17"/>
  <c r="Z25" i="17"/>
  <c r="X44" i="29"/>
  <c r="Z44" i="29" s="1"/>
  <c r="Z43" i="29"/>
  <c r="S45" i="28"/>
  <c r="X45" i="25"/>
  <c r="X45" i="22"/>
  <c r="Z37" i="31"/>
  <c r="L45" i="26"/>
  <c r="Z26" i="24"/>
  <c r="X45" i="24"/>
  <c r="H26" i="21"/>
  <c r="H45" i="21" s="1"/>
  <c r="P26" i="21"/>
  <c r="P45" i="21" s="1"/>
  <c r="Z13" i="19"/>
  <c r="X26" i="17"/>
  <c r="S45" i="18"/>
  <c r="T45" i="1"/>
  <c r="E45" i="1"/>
  <c r="U45" i="1"/>
  <c r="X44" i="1"/>
  <c r="Z44" i="1" s="1"/>
  <c r="J45" i="31"/>
  <c r="J45" i="30"/>
  <c r="E45" i="27"/>
  <c r="H45" i="27"/>
  <c r="X26" i="1"/>
  <c r="X44" i="31"/>
  <c r="Z44" i="31" s="1"/>
  <c r="X44" i="30"/>
  <c r="Z44" i="30" s="1"/>
  <c r="R44" i="28"/>
  <c r="R45" i="28" s="1"/>
  <c r="T44" i="27"/>
  <c r="T45" i="27" s="1"/>
  <c r="H26" i="23"/>
  <c r="H45" i="23" s="1"/>
  <c r="P26" i="23"/>
  <c r="P45" i="23" s="1"/>
  <c r="X26" i="19"/>
  <c r="E26" i="18"/>
  <c r="E45" i="18" s="1"/>
  <c r="M26" i="18"/>
  <c r="M45" i="18" s="1"/>
  <c r="U26" i="18"/>
  <c r="U45" i="18" s="1"/>
  <c r="T45" i="18"/>
  <c r="Y45" i="23"/>
  <c r="S45" i="20"/>
  <c r="D45" i="19"/>
  <c r="Z26" i="18"/>
  <c r="X45" i="18"/>
  <c r="O45" i="29"/>
  <c r="M45" i="27"/>
  <c r="Z44" i="27"/>
  <c r="Z25" i="31"/>
  <c r="X26" i="31"/>
  <c r="R45" i="31"/>
  <c r="Y45" i="30"/>
  <c r="H45" i="30"/>
  <c r="Z25" i="30"/>
  <c r="X26" i="30"/>
  <c r="R45" i="30"/>
  <c r="Q45" i="29"/>
  <c r="H45" i="29"/>
  <c r="Z25" i="29"/>
  <c r="X26" i="29"/>
  <c r="R45" i="29"/>
  <c r="M45" i="28"/>
  <c r="Z26" i="27"/>
  <c r="R45" i="27"/>
  <c r="I26" i="25"/>
  <c r="I45" i="25" s="1"/>
  <c r="Q26" i="25"/>
  <c r="Q45" i="25" s="1"/>
  <c r="Y26" i="25"/>
  <c r="Z25" i="25"/>
  <c r="X26" i="21"/>
  <c r="E26" i="20"/>
  <c r="E45" i="20" s="1"/>
  <c r="M26" i="20"/>
  <c r="M45" i="20" s="1"/>
  <c r="U26" i="20"/>
  <c r="U45" i="20" s="1"/>
  <c r="T45" i="20"/>
  <c r="H26" i="17"/>
  <c r="H45" i="17" s="1"/>
  <c r="P26" i="17"/>
  <c r="P45" i="17" s="1"/>
  <c r="Z13" i="16"/>
  <c r="X26" i="16"/>
  <c r="E26" i="25"/>
  <c r="E45" i="25" s="1"/>
  <c r="M26" i="25"/>
  <c r="U26" i="25"/>
  <c r="I26" i="24"/>
  <c r="I45" i="24" s="1"/>
  <c r="Q26" i="24"/>
  <c r="Q45" i="24" s="1"/>
  <c r="Y26" i="24"/>
  <c r="Y45" i="24" s="1"/>
  <c r="Z25" i="24"/>
  <c r="E26" i="23"/>
  <c r="E45" i="23" s="1"/>
  <c r="M26" i="23"/>
  <c r="M45" i="23" s="1"/>
  <c r="U26" i="23"/>
  <c r="U45" i="23" s="1"/>
  <c r="I26" i="22"/>
  <c r="I45" i="22" s="1"/>
  <c r="Q26" i="22"/>
  <c r="Y26" i="22"/>
  <c r="Y45" i="22" s="1"/>
  <c r="Z25" i="22"/>
  <c r="E26" i="21"/>
  <c r="E45" i="21" s="1"/>
  <c r="M26" i="21"/>
  <c r="M45" i="21" s="1"/>
  <c r="U26" i="21"/>
  <c r="U45" i="21" s="1"/>
  <c r="I26" i="20"/>
  <c r="I45" i="20" s="1"/>
  <c r="Q26" i="20"/>
  <c r="Q45" i="20" s="1"/>
  <c r="Y26" i="20"/>
  <c r="Y45" i="20" s="1"/>
  <c r="Z25" i="20"/>
  <c r="E26" i="19"/>
  <c r="E45" i="19" s="1"/>
  <c r="M26" i="19"/>
  <c r="M45" i="19" s="1"/>
  <c r="U26" i="19"/>
  <c r="U45" i="19" s="1"/>
  <c r="I26" i="18"/>
  <c r="I45" i="18" s="1"/>
  <c r="Q26" i="18"/>
  <c r="Y26" i="18"/>
  <c r="Y45" i="18" s="1"/>
  <c r="E26" i="17"/>
  <c r="E45" i="17" s="1"/>
  <c r="M26" i="17"/>
  <c r="M45" i="17" s="1"/>
  <c r="U26" i="17"/>
  <c r="U45" i="17" s="1"/>
  <c r="C45" i="15"/>
  <c r="Z44" i="20"/>
  <c r="Z44" i="18"/>
  <c r="N45" i="16"/>
  <c r="X44" i="15"/>
  <c r="Z44" i="15" s="1"/>
  <c r="Z37" i="15"/>
  <c r="Z44" i="24"/>
  <c r="I26" i="28"/>
  <c r="I45" i="28" s="1"/>
  <c r="Q26" i="28"/>
  <c r="Q45" i="28" s="1"/>
  <c r="Y26" i="28"/>
  <c r="Y45" i="28" s="1"/>
  <c r="Z25" i="28"/>
  <c r="M26" i="26"/>
  <c r="M45" i="26" s="1"/>
  <c r="U26" i="26"/>
  <c r="U45" i="26" s="1"/>
  <c r="J45" i="16"/>
  <c r="L44" i="16"/>
  <c r="O45" i="15"/>
  <c r="G45" i="14"/>
  <c r="W45" i="14"/>
  <c r="S45" i="16"/>
  <c r="H45" i="15"/>
  <c r="Z13" i="15"/>
  <c r="X26" i="15"/>
  <c r="X45" i="14"/>
  <c r="Z44" i="19"/>
  <c r="E45" i="16"/>
  <c r="M45" i="16"/>
  <c r="D45" i="16"/>
  <c r="T45" i="16"/>
  <c r="V45" i="16"/>
  <c r="F44" i="28"/>
  <c r="F45" i="28" s="1"/>
  <c r="N44" i="28"/>
  <c r="V44" i="28"/>
  <c r="I26" i="26"/>
  <c r="I45" i="26" s="1"/>
  <c r="Q26" i="26"/>
  <c r="Y26" i="26"/>
  <c r="Y45" i="26" s="1"/>
  <c r="AA45" i="15"/>
  <c r="L45" i="12"/>
  <c r="T45" i="12"/>
  <c r="I44" i="16"/>
  <c r="I45" i="16" s="1"/>
  <c r="Q44" i="16"/>
  <c r="Q45" i="16" s="1"/>
  <c r="Y44" i="16"/>
  <c r="Z44" i="16" s="1"/>
  <c r="Z13" i="14"/>
  <c r="I45" i="13"/>
  <c r="N26" i="12"/>
  <c r="N45" i="12" s="1"/>
  <c r="Z26" i="12"/>
  <c r="Y26" i="11"/>
  <c r="Y45" i="11" s="1"/>
  <c r="Z25" i="11"/>
  <c r="T45" i="10"/>
  <c r="E45" i="14"/>
  <c r="X44" i="13"/>
  <c r="Z44" i="13" s="1"/>
  <c r="Z37" i="13"/>
  <c r="H45" i="12"/>
  <c r="T45" i="11"/>
  <c r="C45" i="9"/>
  <c r="S45" i="9"/>
  <c r="D45" i="13"/>
  <c r="Q26" i="12"/>
  <c r="Q45" i="12" s="1"/>
  <c r="X44" i="11"/>
  <c r="Z44" i="11" s="1"/>
  <c r="Z37" i="11"/>
  <c r="O26" i="10"/>
  <c r="O45" i="10" s="1"/>
  <c r="AA44" i="10"/>
  <c r="AA45" i="10" s="1"/>
  <c r="J45" i="9"/>
  <c r="W45" i="11"/>
  <c r="X45" i="10"/>
  <c r="Z45" i="10" s="1"/>
  <c r="C26" i="12"/>
  <c r="C45" i="12" s="1"/>
  <c r="K26" i="12"/>
  <c r="K45" i="12" s="1"/>
  <c r="S26" i="12"/>
  <c r="S45" i="12" s="1"/>
  <c r="AA26" i="12"/>
  <c r="Z25" i="12"/>
  <c r="G45" i="11"/>
  <c r="Z43" i="14"/>
  <c r="X44" i="14"/>
  <c r="X44" i="12"/>
  <c r="Z44" i="12" s="1"/>
  <c r="Z37" i="12"/>
  <c r="J45" i="10"/>
  <c r="Z13" i="10"/>
  <c r="I26" i="14"/>
  <c r="I45" i="14" s="1"/>
  <c r="Q26" i="14"/>
  <c r="Q45" i="14" s="1"/>
  <c r="Y26" i="14"/>
  <c r="Z26" i="14" s="1"/>
  <c r="Z25" i="14"/>
  <c r="M45" i="14"/>
  <c r="Y44" i="14"/>
  <c r="Z37" i="14"/>
  <c r="U45" i="12"/>
  <c r="Q26" i="11"/>
  <c r="Q45" i="11" s="1"/>
  <c r="C45" i="10"/>
  <c r="Z44" i="8"/>
  <c r="C26" i="13"/>
  <c r="C45" i="13" s="1"/>
  <c r="K26" i="13"/>
  <c r="K45" i="13" s="1"/>
  <c r="S26" i="13"/>
  <c r="S45" i="13" s="1"/>
  <c r="AA26" i="13"/>
  <c r="AA45" i="13" s="1"/>
  <c r="R44" i="9"/>
  <c r="Z37" i="9"/>
  <c r="S45" i="8"/>
  <c r="H45" i="6"/>
  <c r="R45" i="9"/>
  <c r="L45" i="7"/>
  <c r="V45" i="7"/>
  <c r="Z37" i="6"/>
  <c r="Y44" i="6"/>
  <c r="Y45" i="6" s="1"/>
  <c r="R45" i="3"/>
  <c r="Z37" i="10"/>
  <c r="E44" i="9"/>
  <c r="E45" i="9" s="1"/>
  <c r="M44" i="9"/>
  <c r="M45" i="9" s="1"/>
  <c r="U44" i="9"/>
  <c r="U45" i="9" s="1"/>
  <c r="R44" i="8"/>
  <c r="Z37" i="8"/>
  <c r="F45" i="7"/>
  <c r="K44" i="7"/>
  <c r="K45" i="7" s="1"/>
  <c r="AA44" i="7"/>
  <c r="AA45" i="7" s="1"/>
  <c r="Z44" i="4"/>
  <c r="J45" i="5"/>
  <c r="E45" i="2"/>
  <c r="M45" i="2"/>
  <c r="U45" i="2"/>
  <c r="X26" i="9"/>
  <c r="Z13" i="9"/>
  <c r="X26" i="8"/>
  <c r="Z13" i="8"/>
  <c r="X26" i="7"/>
  <c r="Z13" i="7"/>
  <c r="I45" i="4"/>
  <c r="Q45" i="4"/>
  <c r="Y45" i="4"/>
  <c r="R45" i="8"/>
  <c r="R45" i="7"/>
  <c r="G45" i="7"/>
  <c r="W45" i="7"/>
  <c r="X26" i="6"/>
  <c r="Z13" i="6"/>
  <c r="AA45" i="5"/>
  <c r="Z50" i="3"/>
  <c r="X26" i="2"/>
  <c r="Z13" i="2"/>
  <c r="AA45" i="6"/>
  <c r="Z50" i="4"/>
  <c r="X26" i="3"/>
  <c r="Z13" i="3"/>
  <c r="M45" i="3"/>
  <c r="O45" i="4"/>
  <c r="X26" i="4"/>
  <c r="Z13" i="4"/>
  <c r="AA45" i="3"/>
  <c r="C45" i="3"/>
  <c r="K45" i="3"/>
  <c r="S45" i="3"/>
  <c r="X26" i="5"/>
  <c r="Z13" i="5"/>
  <c r="AA45" i="4"/>
  <c r="E45" i="3"/>
  <c r="U45" i="3"/>
  <c r="G45" i="6"/>
  <c r="O45" i="6"/>
  <c r="W45" i="6"/>
  <c r="C45" i="4"/>
  <c r="K45" i="4"/>
  <c r="S45" i="4"/>
  <c r="G45" i="2"/>
  <c r="O45" i="2"/>
  <c r="W45" i="2"/>
  <c r="Z37" i="5"/>
  <c r="Z37" i="4"/>
  <c r="Z37" i="3"/>
  <c r="Z37" i="2"/>
  <c r="Q45" i="26" l="1"/>
  <c r="X45" i="26"/>
  <c r="Z45" i="26" s="1"/>
  <c r="X45" i="12"/>
  <c r="Z45" i="12" s="1"/>
  <c r="U45" i="25"/>
  <c r="E45" i="29"/>
  <c r="M45" i="30"/>
  <c r="N45" i="1"/>
  <c r="Z45" i="23"/>
  <c r="Q45" i="22"/>
  <c r="D45" i="18"/>
  <c r="AA45" i="12"/>
  <c r="Q45" i="18"/>
  <c r="M45" i="25"/>
  <c r="Y45" i="17"/>
  <c r="F45" i="12"/>
  <c r="C45" i="30"/>
  <c r="E45" i="30"/>
  <c r="F45" i="1"/>
  <c r="T45" i="24"/>
  <c r="Q45" i="17"/>
  <c r="X45" i="20"/>
  <c r="R45" i="25"/>
  <c r="D45" i="25"/>
  <c r="L45" i="24"/>
  <c r="Z45" i="22"/>
  <c r="H45" i="28"/>
  <c r="L45" i="16"/>
  <c r="Y45" i="25"/>
  <c r="Z45" i="25" s="1"/>
  <c r="N45" i="28"/>
  <c r="D45" i="24"/>
  <c r="Z26" i="7"/>
  <c r="X45" i="7"/>
  <c r="Z45" i="7" s="1"/>
  <c r="X45" i="11"/>
  <c r="Z45" i="11" s="1"/>
  <c r="X45" i="1"/>
  <c r="Z45" i="1" s="1"/>
  <c r="Z26" i="1"/>
  <c r="Z45" i="24"/>
  <c r="Z45" i="20"/>
  <c r="V45" i="28"/>
  <c r="X45" i="13"/>
  <c r="Z45" i="13" s="1"/>
  <c r="X45" i="15"/>
  <c r="Z45" i="15" s="1"/>
  <c r="Z26" i="15"/>
  <c r="Y45" i="16"/>
  <c r="X45" i="30"/>
  <c r="Z45" i="30" s="1"/>
  <c r="Z26" i="30"/>
  <c r="X45" i="31"/>
  <c r="Z45" i="31" s="1"/>
  <c r="Z26" i="31"/>
  <c r="Z45" i="18"/>
  <c r="X45" i="4"/>
  <c r="Z45" i="4" s="1"/>
  <c r="Z26" i="4"/>
  <c r="X45" i="16"/>
  <c r="Z26" i="16"/>
  <c r="Z26" i="21"/>
  <c r="X45" i="21"/>
  <c r="Z45" i="21" s="1"/>
  <c r="Z45" i="28"/>
  <c r="X45" i="17"/>
  <c r="Z45" i="17" s="1"/>
  <c r="Z26" i="17"/>
  <c r="X45" i="2"/>
  <c r="Z45" i="2" s="1"/>
  <c r="Z26" i="2"/>
  <c r="Z44" i="14"/>
  <c r="Z44" i="6"/>
  <c r="X45" i="29"/>
  <c r="Z45" i="29" s="1"/>
  <c r="Z26" i="29"/>
  <c r="Z26" i="28"/>
  <c r="Z26" i="22"/>
  <c r="Z26" i="9"/>
  <c r="X45" i="9"/>
  <c r="Z45" i="9" s="1"/>
  <c r="X45" i="8"/>
  <c r="Z45" i="8" s="1"/>
  <c r="Z26" i="8"/>
  <c r="X45" i="5"/>
  <c r="Z45" i="5" s="1"/>
  <c r="Z26" i="5"/>
  <c r="X45" i="3"/>
  <c r="Z45" i="3" s="1"/>
  <c r="Z26" i="3"/>
  <c r="X45" i="6"/>
  <c r="Z45" i="6" s="1"/>
  <c r="Z26" i="6"/>
  <c r="Y45" i="14"/>
  <c r="Z45" i="14" s="1"/>
  <c r="Z26" i="11"/>
  <c r="Z26" i="19"/>
  <c r="X45" i="19"/>
  <c r="Z45" i="19" s="1"/>
  <c r="Z26" i="25"/>
  <c r="Z45" i="16" l="1"/>
</calcChain>
</file>

<file path=xl/sharedStrings.xml><?xml version="1.0" encoding="utf-8"?>
<sst xmlns="http://schemas.openxmlformats.org/spreadsheetml/2006/main" count="4030" uniqueCount="110">
  <si>
    <t>Western Cape: Cape Town (CPT) - Table C6 Quarterly Budget Statement - Financial Position ( Energy sources        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</si>
  <si>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</si>
  <si>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</si>
  <si>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</si>
  <si>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</si>
  <si>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</si>
  <si>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</si>
  <si>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</si>
  <si>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</si>
  <si>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</si>
  <si>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</si>
  <si>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</si>
  <si>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</si>
  <si>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</si>
  <si>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</si>
  <si>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</si>
  <si>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</si>
  <si>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</si>
  <si>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</si>
  <si>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</si>
  <si>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</si>
  <si>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</si>
  <si>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</si>
  <si>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</si>
  <si>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</si>
  <si>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</si>
  <si>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</si>
  <si>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</si>
  <si>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</si>
  <si>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</si>
  <si>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</si>
  <si>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</si>
  <si>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</si>
  <si>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</si>
  <si>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</si>
  <si>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</si>
  <si>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</si>
  <si>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</si>
  <si>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</si>
  <si>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</si>
  <si>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</si>
  <si>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</si>
  <si>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</si>
  <si>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</si>
  <si>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</si>
  <si>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</si>
  <si>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</si>
  <si>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</si>
  <si>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</si>
  <si>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</si>
  <si>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</si>
  <si>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</si>
  <si>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</si>
  <si>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</si>
  <si>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</si>
  <si>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</si>
  <si>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</si>
  <si>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</si>
  <si>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</si>
  <si>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</si>
  <si>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</si>
  <si>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</si>
  <si>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</si>
  <si>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</si>
  <si>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</si>
  <si>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</si>
  <si>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</si>
  <si>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</si>
  <si>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</si>
  <si>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</si>
  <si>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</si>
  <si>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</si>
  <si>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</si>
  <si>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</si>
  <si>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</si>
  <si>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</si>
  <si>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Western Cape: Matzikama (WC011) - Table C6 Quarterly Budget Statement - Financial Position ( Energy sources                                     ) for 1st Quarter ended 30 September 2023 (Figures Finalised as at 2023/10/16)</t>
  </si>
  <si>
    <t>Western Cape: Cederberg (WC012) - Table C6 Quarterly Budget Statement - Financial Position ( Energy sources                                     ) for 1st Quarter ended 30 September 2023 (Figures Finalised as at 2023/10/16)</t>
  </si>
  <si>
    <t>Western Cape: Bergrivier (WC013) - Table C6 Quarterly Budget Statement - Financial Position ( Energy sources                                     ) for 1st Quarter ended 30 September 2023 (Figures Finalised as at 2023/10/16)</t>
  </si>
  <si>
    <t>Western Cape: Saldanha Bay (WC014) - Table C6 Quarterly Budget Statement - Financial Position ( Energy sources                                     ) for 1st Quarter ended 30 September 2023 (Figures Finalised as at 2023/10/16)</t>
  </si>
  <si>
    <t>Western Cape: Swartland (WC015) - Table C6 Quarterly Budget Statement - Financial Position ( Energy sources                                     ) for 1st Quarter ended 30 September 2023 (Figures Finalised as at 2023/10/16)</t>
  </si>
  <si>
    <t>Western Cape: West Coast (DC1) - Table C6 Quarterly Budget Statement - Financial Position ( Energy sources                                     ) for 1st Quarter ended 30 September 2023 (Figures Finalised as at 2023/10/16)</t>
  </si>
  <si>
    <t>Western Cape: Witzenberg (WC022) - Table C6 Quarterly Budget Statement - Financial Position ( Energy sources                                     ) for 1st Quarter ended 30 September 2023 (Figures Finalised as at 2023/10/16)</t>
  </si>
  <si>
    <t>Western Cape: Drakenstein (WC023) - Table C6 Quarterly Budget Statement - Financial Position ( Energy sources                                     ) for 1st Quarter ended 30 September 2023 (Figures Finalised as at 2023/10/16)</t>
  </si>
  <si>
    <t>Western Cape: Stellenbosch (WC024) - Table C6 Quarterly Budget Statement - Financial Position ( Energy sources                                     ) for 1st Quarter ended 30 September 2023 (Figures Finalised as at 2023/10/16)</t>
  </si>
  <si>
    <t>Western Cape: Breede Valley (WC025) - Table C6 Quarterly Budget Statement - Financial Position ( Energy sources                                     ) for 1st Quarter ended 30 September 2023 (Figures Finalised as at 2023/10/16)</t>
  </si>
  <si>
    <t>Western Cape: Langeberg (WC026) - Table C6 Quarterly Budget Statement - Financial Position ( Energy sources                                     ) for 1st Quarter ended 30 September 2023 (Figures Finalised as at 2023/10/16)</t>
  </si>
  <si>
    <t>Western Cape: Cape Winelands DM (DC2) - Table C6 Quarterly Budget Statement - Financial Position ( Energy sources                                     ) for 1st Quarter ended 30 September 2023 (Figures Finalised as at 2023/10/16)</t>
  </si>
  <si>
    <t>Western Cape: Theewaterskloof (WC031) - Table C6 Quarterly Budget Statement - Financial Position ( Energy sources                                     ) for 1st Quarter ended 30 September 2023 (Figures Finalised as at 2023/10/16)</t>
  </si>
  <si>
    <t>Western Cape: Overstrand (WC032) - Table C6 Quarterly Budget Statement - Financial Position ( Energy sources                                     ) for 1st Quarter ended 30 September 2023 (Figures Finalised as at 2023/10/16)</t>
  </si>
  <si>
    <t>Western Cape: Cape Agulhas (WC033) - Table C6 Quarterly Budget Statement - Financial Position ( Energy sources                                     ) for 1st Quarter ended 30 September 2023 (Figures Finalised as at 2023/10/16)</t>
  </si>
  <si>
    <t>Western Cape: Swellendam (WC034) - Table C6 Quarterly Budget Statement - Financial Position ( Energy sources                                     ) for 1st Quarter ended 30 September 2023 (Figures Finalised as at 2023/10/16)</t>
  </si>
  <si>
    <t>Western Cape: Overberg (DC3) - Table C6 Quarterly Budget Statement - Financial Position ( Energy sources                                     ) for 1st Quarter ended 30 September 2023 (Figures Finalised as at 2023/10/16)</t>
  </si>
  <si>
    <t>Western Cape: Kannaland (WC041) - Table C6 Quarterly Budget Statement - Financial Position ( Energy sources                                     ) for 1st Quarter ended 30 September 2023 (Figures Finalised as at 2023/10/16)</t>
  </si>
  <si>
    <t>Western Cape: Hessequa (WC042) - Table C6 Quarterly Budget Statement - Financial Position ( Energy sources                                     ) for 1st Quarter ended 30 September 2023 (Figures Finalised as at 2023/10/16)</t>
  </si>
  <si>
    <t>Western Cape: Mossel Bay (WC043) - Table C6 Quarterly Budget Statement - Financial Position ( Energy sources                                     ) for 1st Quarter ended 30 September 2023 (Figures Finalised as at 2023/10/16)</t>
  </si>
  <si>
    <t>Western Cape: George (WC044) - Table C6 Quarterly Budget Statement - Financial Position ( Energy sources                                     ) for 1st Quarter ended 30 September 2023 (Figures Finalised as at 2023/10/16)</t>
  </si>
  <si>
    <t>Western Cape: Oudtshoorn (WC045) - Table C6 Quarterly Budget Statement - Financial Position ( Energy sources                                     ) for 1st Quarter ended 30 September 2023 (Figures Finalised as at 2023/10/16)</t>
  </si>
  <si>
    <t>Western Cape: Bitou (WC047) - Table C6 Quarterly Budget Statement - Financial Position ( Energy sources                                     ) for 1st Quarter ended 30 September 2023 (Figures Finalised as at 2023/10/16)</t>
  </si>
  <si>
    <t>Western Cape: Knysna (WC048) - Table C6 Quarterly Budget Statement - Financial Position ( Energy sources                                     ) for 1st Quarter ended 30 September 2023 (Figures Finalised as at 2023/10/16)</t>
  </si>
  <si>
    <t>Western Cape: Garden Route (DC4) - Table C6 Quarterly Budget Statement - Financial Position ( Energy sources                                     ) for 1st Quarter ended 30 September 2023 (Figures Finalised as at 2023/10/16)</t>
  </si>
  <si>
    <t>Western Cape: Laingsburg (WC051) - Table C6 Quarterly Budget Statement - Financial Position ( Energy sources                                     ) for 1st Quarter ended 30 September 2023 (Figures Finalised as at 2023/10/16)</t>
  </si>
  <si>
    <t>Western Cape: Prince Albert (WC052) - Table C6 Quarterly Budget Statement - Financial Position ( Energy sources                                     ) for 1st Quarter ended 30 September 2023 (Figures Finalised as at 2023/10/16)</t>
  </si>
  <si>
    <t>Western Cape: Beaufort West (WC053) - Table C6 Quarterly Budget Statement - Financial Position ( Energy sources                                     ) for 1st Quarter ended 30 September 2023 (Figures Finalised as at 2023/10/16)</t>
  </si>
  <si>
    <t>Western Cape: Central Karoo (DC5) - Table C6 Quarterly Budget Statement - Financial Position ( Energy sources                                     ) for 1st Quarter ended 30 September 2023 (Figures Finalised as at 2023/10/16)</t>
  </si>
  <si>
    <t>Summary - Table C6 Quarterly Budget Statement - Financial Position ( Energy sources                                     ) for 1st Quarter ended 30 September 2023 (Figures Finalised as at 2023/10/16)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</si>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</sst>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1958256122</v>
      </c>
      <c r="D7" s="18"/>
      <c r="E7" s="19">
        <v>2174089187</v>
      </c>
      <c r="F7" s="20">
        <v>2174089187</v>
      </c>
      <c r="G7" s="20">
        <v>377793629</v>
      </c>
      <c r="H7" s="20">
        <v>-15886345</v>
      </c>
      <c r="I7" s="20">
        <v>1359098483</v>
      </c>
      <c r="J7" s="20">
        <v>1721005767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1721005767</v>
      </c>
      <c r="X7" s="20"/>
      <c r="Y7" s="20">
        <v>1721005767</v>
      </c>
      <c r="Z7" s="21"/>
      <c r="AA7" s="22">
        <v>2174089187</v>
      </c>
    </row>
    <row r="8" spans="1:27" x14ac:dyDescent="0.25">
      <c r="A8" s="23" t="s">
        <v>36</v>
      </c>
      <c r="B8" s="17" t="s">
        <v>32</v>
      </c>
      <c r="C8" s="18">
        <v>-97446643</v>
      </c>
      <c r="D8" s="18"/>
      <c r="E8" s="19"/>
      <c r="F8" s="20"/>
      <c r="G8" s="20">
        <v>2191</v>
      </c>
      <c r="H8" s="20">
        <v>2216</v>
      </c>
      <c r="I8" s="20">
        <v>328899953</v>
      </c>
      <c r="J8" s="20">
        <v>328904360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328904360</v>
      </c>
      <c r="X8" s="20"/>
      <c r="Y8" s="20">
        <v>328904360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28629017</v>
      </c>
      <c r="D11" s="18"/>
      <c r="E11" s="19"/>
      <c r="F11" s="20"/>
      <c r="G11" s="24">
        <v>-226748812</v>
      </c>
      <c r="H11" s="24">
        <v>237654</v>
      </c>
      <c r="I11" s="24">
        <v>-636530</v>
      </c>
      <c r="J11" s="20">
        <v>-227147688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-227147688</v>
      </c>
      <c r="X11" s="20"/>
      <c r="Y11" s="24">
        <v>-227147688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1889438496</v>
      </c>
      <c r="D13" s="29">
        <f>SUM(D6:D12)</f>
        <v>0</v>
      </c>
      <c r="E13" s="30">
        <f t="shared" si="0"/>
        <v>2174089187</v>
      </c>
      <c r="F13" s="31">
        <f t="shared" si="0"/>
        <v>2174089187</v>
      </c>
      <c r="G13" s="31">
        <f t="shared" si="0"/>
        <v>151047008</v>
      </c>
      <c r="H13" s="31">
        <f t="shared" si="0"/>
        <v>-15646475</v>
      </c>
      <c r="I13" s="31">
        <f t="shared" si="0"/>
        <v>1687361906</v>
      </c>
      <c r="J13" s="31">
        <f t="shared" si="0"/>
        <v>1822762439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1822762439</v>
      </c>
      <c r="X13" s="31">
        <f t="shared" si="0"/>
        <v>0</v>
      </c>
      <c r="Y13" s="31">
        <f t="shared" si="0"/>
        <v>1822762439</v>
      </c>
      <c r="Z13" s="32">
        <f>+IF(X13&lt;&gt;0,+(Y13/X13)*100,0)</f>
        <v>0</v>
      </c>
      <c r="AA13" s="33">
        <f>SUM(AA6:AA12)</f>
        <v>2174089187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10699887165</v>
      </c>
      <c r="D17" s="18"/>
      <c r="E17" s="19">
        <v>736120510</v>
      </c>
      <c r="F17" s="20">
        <v>771053340</v>
      </c>
      <c r="G17" s="24">
        <v>4920985</v>
      </c>
      <c r="H17" s="24">
        <v>20143329</v>
      </c>
      <c r="I17" s="24">
        <v>10721040670</v>
      </c>
      <c r="J17" s="20">
        <v>10746104984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10746104984</v>
      </c>
      <c r="X17" s="20">
        <v>43389232</v>
      </c>
      <c r="Y17" s="24">
        <v>10702715752</v>
      </c>
      <c r="Z17" s="25">
        <v>24666.755456745581</v>
      </c>
      <c r="AA17" s="26">
        <v>771053340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1767777</v>
      </c>
      <c r="D21" s="18"/>
      <c r="E21" s="19">
        <v>11004366</v>
      </c>
      <c r="F21" s="20">
        <v>12209874</v>
      </c>
      <c r="G21" s="20">
        <v>-48450</v>
      </c>
      <c r="H21" s="20">
        <v>-48450</v>
      </c>
      <c r="I21" s="20">
        <v>1719328</v>
      </c>
      <c r="J21" s="20">
        <v>1622428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1622428</v>
      </c>
      <c r="X21" s="20">
        <v>113192</v>
      </c>
      <c r="Y21" s="20">
        <v>1509236</v>
      </c>
      <c r="Z21" s="21">
        <v>1333.3415789101703</v>
      </c>
      <c r="AA21" s="22">
        <v>12209874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10701654942</v>
      </c>
      <c r="D25" s="29">
        <f t="shared" ref="D25:Y25" si="1">SUM(D15:D24)</f>
        <v>0</v>
      </c>
      <c r="E25" s="35">
        <f t="shared" si="1"/>
        <v>747124876</v>
      </c>
      <c r="F25" s="36">
        <f t="shared" si="1"/>
        <v>783263214</v>
      </c>
      <c r="G25" s="36">
        <f t="shared" si="1"/>
        <v>4872535</v>
      </c>
      <c r="H25" s="36">
        <f t="shared" si="1"/>
        <v>20094879</v>
      </c>
      <c r="I25" s="36">
        <f t="shared" si="1"/>
        <v>10722759998</v>
      </c>
      <c r="J25" s="36">
        <f t="shared" si="1"/>
        <v>10747727412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10747727412</v>
      </c>
      <c r="X25" s="36">
        <f t="shared" si="1"/>
        <v>43502424</v>
      </c>
      <c r="Y25" s="36">
        <f t="shared" si="1"/>
        <v>10704224988</v>
      </c>
      <c r="Z25" s="37">
        <f>+IF(X25&lt;&gt;0,+(Y25/X25)*100,0)</f>
        <v>24606.042615004626</v>
      </c>
      <c r="AA25" s="38">
        <f>SUM(AA15:AA24)</f>
        <v>783263214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12591093438</v>
      </c>
      <c r="D26" s="29">
        <f>+D13+D25</f>
        <v>0</v>
      </c>
      <c r="E26" s="30">
        <f t="shared" si="2"/>
        <v>2921214063</v>
      </c>
      <c r="F26" s="31">
        <f t="shared" si="2"/>
        <v>2957352401</v>
      </c>
      <c r="G26" s="31">
        <f t="shared" si="2"/>
        <v>155919543</v>
      </c>
      <c r="H26" s="31">
        <f t="shared" si="2"/>
        <v>4448404</v>
      </c>
      <c r="I26" s="31">
        <f t="shared" si="2"/>
        <v>12410121904</v>
      </c>
      <c r="J26" s="31">
        <f t="shared" si="2"/>
        <v>12570489851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12570489851</v>
      </c>
      <c r="X26" s="31">
        <f t="shared" si="2"/>
        <v>43502424</v>
      </c>
      <c r="Y26" s="31">
        <f t="shared" si="2"/>
        <v>12526987427</v>
      </c>
      <c r="Z26" s="32">
        <f>+IF(X26&lt;&gt;0,+(Y26/X26)*100,0)</f>
        <v>28796.067609933645</v>
      </c>
      <c r="AA26" s="33">
        <f>+AA13+AA25</f>
        <v>2957352401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255848109</v>
      </c>
      <c r="D31" s="18"/>
      <c r="E31" s="19">
        <v>339998284</v>
      </c>
      <c r="F31" s="20">
        <v>339998284</v>
      </c>
      <c r="G31" s="20">
        <v>-135547</v>
      </c>
      <c r="H31" s="20">
        <v>-17763998</v>
      </c>
      <c r="I31" s="20">
        <v>264325600</v>
      </c>
      <c r="J31" s="20">
        <v>246426055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246426055</v>
      </c>
      <c r="X31" s="20"/>
      <c r="Y31" s="20">
        <v>246426055</v>
      </c>
      <c r="Z31" s="21"/>
      <c r="AA31" s="22">
        <v>339998284</v>
      </c>
    </row>
    <row r="32" spans="1:27" x14ac:dyDescent="0.25">
      <c r="A32" s="23" t="s">
        <v>59</v>
      </c>
      <c r="B32" s="17" t="s">
        <v>32</v>
      </c>
      <c r="C32" s="18">
        <v>1969029441</v>
      </c>
      <c r="D32" s="18"/>
      <c r="E32" s="19"/>
      <c r="F32" s="20"/>
      <c r="G32" s="20">
        <v>-1309514289</v>
      </c>
      <c r="H32" s="20">
        <v>219842181</v>
      </c>
      <c r="I32" s="20">
        <v>1660214732</v>
      </c>
      <c r="J32" s="20">
        <v>570542624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570542624</v>
      </c>
      <c r="X32" s="20"/>
      <c r="Y32" s="20">
        <v>570542624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-17835356</v>
      </c>
      <c r="D33" s="18"/>
      <c r="E33" s="19"/>
      <c r="F33" s="20"/>
      <c r="G33" s="20">
        <v>10384</v>
      </c>
      <c r="H33" s="20">
        <v>166367979</v>
      </c>
      <c r="I33" s="20">
        <v>350993</v>
      </c>
      <c r="J33" s="20">
        <v>166729356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166729356</v>
      </c>
      <c r="X33" s="20"/>
      <c r="Y33" s="20">
        <v>166729356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126799065</v>
      </c>
      <c r="D34" s="18"/>
      <c r="E34" s="19"/>
      <c r="F34" s="20"/>
      <c r="G34" s="20"/>
      <c r="H34" s="20"/>
      <c r="I34" s="20">
        <v>129141980</v>
      </c>
      <c r="J34" s="20">
        <v>129141980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129141980</v>
      </c>
      <c r="X34" s="20"/>
      <c r="Y34" s="20">
        <v>129141980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1059557199</v>
      </c>
      <c r="D35" s="18"/>
      <c r="E35" s="19"/>
      <c r="F35" s="20"/>
      <c r="G35" s="20">
        <v>49939438</v>
      </c>
      <c r="H35" s="20">
        <v>-4424478</v>
      </c>
      <c r="I35" s="20">
        <v>11388466</v>
      </c>
      <c r="J35" s="20">
        <v>56903426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56903426</v>
      </c>
      <c r="X35" s="20"/>
      <c r="Y35" s="20">
        <v>56903426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3393398458</v>
      </c>
      <c r="D37" s="29">
        <f t="shared" ref="D37:Y37" si="3">SUM(D29:D36)</f>
        <v>0</v>
      </c>
      <c r="E37" s="30">
        <f t="shared" si="3"/>
        <v>339998284</v>
      </c>
      <c r="F37" s="31">
        <f t="shared" si="3"/>
        <v>339998284</v>
      </c>
      <c r="G37" s="31">
        <f t="shared" si="3"/>
        <v>-1259700014</v>
      </c>
      <c r="H37" s="31">
        <f t="shared" si="3"/>
        <v>364021684</v>
      </c>
      <c r="I37" s="31">
        <f t="shared" si="3"/>
        <v>2065421771</v>
      </c>
      <c r="J37" s="31">
        <f t="shared" si="3"/>
        <v>1169743441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1169743441</v>
      </c>
      <c r="X37" s="31">
        <f t="shared" si="3"/>
        <v>0</v>
      </c>
      <c r="Y37" s="31">
        <f t="shared" si="3"/>
        <v>1169743441</v>
      </c>
      <c r="Z37" s="32">
        <f>+IF(X37&lt;&gt;0,+(Y37/X37)*100,0)</f>
        <v>0</v>
      </c>
      <c r="AA37" s="33">
        <f>SUM(AA29:AA36)</f>
        <v>339998284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57354939</v>
      </c>
      <c r="D40" s="18"/>
      <c r="E40" s="19"/>
      <c r="F40" s="20"/>
      <c r="G40" s="20"/>
      <c r="H40" s="20"/>
      <c r="I40" s="20">
        <v>603959252</v>
      </c>
      <c r="J40" s="20">
        <v>603959252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603959252</v>
      </c>
      <c r="X40" s="20"/>
      <c r="Y40" s="20">
        <v>603959252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548947227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606302166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603959252</v>
      </c>
      <c r="J43" s="36">
        <f t="shared" si="4"/>
        <v>603959252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603959252</v>
      </c>
      <c r="X43" s="36">
        <f t="shared" si="4"/>
        <v>0</v>
      </c>
      <c r="Y43" s="36">
        <f t="shared" si="4"/>
        <v>603959252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3999700624</v>
      </c>
      <c r="D44" s="29">
        <f>+D37+D43</f>
        <v>0</v>
      </c>
      <c r="E44" s="30">
        <f t="shared" si="5"/>
        <v>339998284</v>
      </c>
      <c r="F44" s="31">
        <f t="shared" si="5"/>
        <v>339998284</v>
      </c>
      <c r="G44" s="31">
        <f t="shared" si="5"/>
        <v>-1259700014</v>
      </c>
      <c r="H44" s="31">
        <f t="shared" si="5"/>
        <v>364021684</v>
      </c>
      <c r="I44" s="31">
        <f t="shared" si="5"/>
        <v>2669381023</v>
      </c>
      <c r="J44" s="31">
        <f t="shared" si="5"/>
        <v>1773702693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1773702693</v>
      </c>
      <c r="X44" s="31">
        <f t="shared" si="5"/>
        <v>0</v>
      </c>
      <c r="Y44" s="31">
        <f t="shared" si="5"/>
        <v>1773702693</v>
      </c>
      <c r="Z44" s="32">
        <f>+IF(X44&lt;&gt;0,+(Y44/X44)*100,0)</f>
        <v>0</v>
      </c>
      <c r="AA44" s="33">
        <f>+AA37+AA43</f>
        <v>339998284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8591392814</v>
      </c>
      <c r="D45" s="42">
        <f t="shared" si="6"/>
        <v>0</v>
      </c>
      <c r="E45" s="43">
        <f t="shared" si="6"/>
        <v>2581215779</v>
      </c>
      <c r="F45" s="44">
        <f t="shared" si="6"/>
        <v>2617354117</v>
      </c>
      <c r="G45" s="44">
        <f t="shared" si="6"/>
        <v>1415619557</v>
      </c>
      <c r="H45" s="44">
        <f t="shared" si="6"/>
        <v>-359573280</v>
      </c>
      <c r="I45" s="44">
        <f t="shared" si="6"/>
        <v>9740740881</v>
      </c>
      <c r="J45" s="44">
        <f t="shared" si="6"/>
        <v>10796787158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10796787158</v>
      </c>
      <c r="X45" s="44">
        <f t="shared" si="6"/>
        <v>43502424</v>
      </c>
      <c r="Y45" s="44">
        <f t="shared" si="6"/>
        <v>10753284734</v>
      </c>
      <c r="Z45" s="45">
        <f>+IF(X45&lt;&gt;0,+(Y45/X45)*100,0)</f>
        <v>24718.81735601676</v>
      </c>
      <c r="AA45" s="46">
        <f>+AA26-AA44</f>
        <v>2617354117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10084495936</v>
      </c>
      <c r="D47" s="18"/>
      <c r="E47" s="19">
        <v>-1009552108</v>
      </c>
      <c r="F47" s="20">
        <v>-1009552108</v>
      </c>
      <c r="G47" s="20">
        <v>24821553</v>
      </c>
      <c r="H47" s="20">
        <v>-134021406</v>
      </c>
      <c r="I47" s="20">
        <v>10279041584</v>
      </c>
      <c r="J47" s="20">
        <v>10169841731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10169841731</v>
      </c>
      <c r="X47" s="20">
        <v>-8311059</v>
      </c>
      <c r="Y47" s="20">
        <v>10178152790</v>
      </c>
      <c r="Z47" s="47">
        <v>-122465.17309045694</v>
      </c>
      <c r="AA47" s="22">
        <v>-1009552108</v>
      </c>
    </row>
    <row r="48" spans="1:27" x14ac:dyDescent="0.25">
      <c r="A48" s="23" t="s">
        <v>73</v>
      </c>
      <c r="B48" s="17" t="s">
        <v>32</v>
      </c>
      <c r="C48" s="18">
        <v>1989972216</v>
      </c>
      <c r="D48" s="18"/>
      <c r="E48" s="19"/>
      <c r="F48" s="20"/>
      <c r="G48" s="20">
        <v>-20866708</v>
      </c>
      <c r="H48" s="20">
        <v>-15275762</v>
      </c>
      <c r="I48" s="20">
        <v>1953568777</v>
      </c>
      <c r="J48" s="20">
        <v>1917426307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1917426307</v>
      </c>
      <c r="X48" s="20"/>
      <c r="Y48" s="20">
        <v>1917426307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12074468152</v>
      </c>
      <c r="D50" s="50">
        <f t="shared" ref="D50:Y50" si="7">SUM(D47:D49)</f>
        <v>0</v>
      </c>
      <c r="E50" s="51">
        <f t="shared" si="7"/>
        <v>-1009552108</v>
      </c>
      <c r="F50" s="52">
        <f t="shared" si="7"/>
        <v>-1009552108</v>
      </c>
      <c r="G50" s="52">
        <f t="shared" si="7"/>
        <v>3954845</v>
      </c>
      <c r="H50" s="52">
        <f t="shared" si="7"/>
        <v>-149297168</v>
      </c>
      <c r="I50" s="52">
        <f t="shared" si="7"/>
        <v>12232610361</v>
      </c>
      <c r="J50" s="52">
        <f t="shared" si="7"/>
        <v>12087268038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12087268038</v>
      </c>
      <c r="X50" s="52">
        <f t="shared" si="7"/>
        <v>-8311059</v>
      </c>
      <c r="Y50" s="52">
        <f t="shared" si="7"/>
        <v>12095579097</v>
      </c>
      <c r="Z50" s="53">
        <f>+IF(X50&lt;&gt;0,+(Y50/X50)*100,0)</f>
        <v>-145535.95512918389</v>
      </c>
      <c r="AA50" s="54">
        <f>SUM(AA47:AA49)</f>
        <v>-1009552108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-172005328</v>
      </c>
      <c r="D6" s="18"/>
      <c r="E6" s="19">
        <v>-7676971</v>
      </c>
      <c r="F6" s="20">
        <v>-7676971</v>
      </c>
      <c r="G6" s="20"/>
      <c r="H6" s="20">
        <v>-6251225</v>
      </c>
      <c r="I6" s="20">
        <v>-4529742</v>
      </c>
      <c r="J6" s="20">
        <v>-10780967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-10780967</v>
      </c>
      <c r="X6" s="20">
        <v>-1919238</v>
      </c>
      <c r="Y6" s="20">
        <v>-8861729</v>
      </c>
      <c r="Z6" s="21">
        <v>461.73163515937051</v>
      </c>
      <c r="AA6" s="22">
        <v>-7676971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424351</v>
      </c>
      <c r="F7" s="20">
        <v>424351</v>
      </c>
      <c r="G7" s="20"/>
      <c r="H7" s="20">
        <v>2988018</v>
      </c>
      <c r="I7" s="20">
        <v>-451604</v>
      </c>
      <c r="J7" s="20">
        <v>2536414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2536414</v>
      </c>
      <c r="X7" s="20">
        <v>106089</v>
      </c>
      <c r="Y7" s="20">
        <v>2430325</v>
      </c>
      <c r="Z7" s="21">
        <v>2290.8359961918768</v>
      </c>
      <c r="AA7" s="22">
        <v>424351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148579</v>
      </c>
      <c r="I8" s="20">
        <v>53726</v>
      </c>
      <c r="J8" s="20">
        <v>202305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202305</v>
      </c>
      <c r="X8" s="20"/>
      <c r="Y8" s="20">
        <v>202305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-172005328</v>
      </c>
      <c r="D13" s="29">
        <f>SUM(D6:D12)</f>
        <v>0</v>
      </c>
      <c r="E13" s="30">
        <f t="shared" si="0"/>
        <v>-7252620</v>
      </c>
      <c r="F13" s="31">
        <f t="shared" si="0"/>
        <v>-7252620</v>
      </c>
      <c r="G13" s="31">
        <f t="shared" si="0"/>
        <v>0</v>
      </c>
      <c r="H13" s="31">
        <f t="shared" si="0"/>
        <v>-3114628</v>
      </c>
      <c r="I13" s="31">
        <f t="shared" si="0"/>
        <v>-4927620</v>
      </c>
      <c r="J13" s="31">
        <f t="shared" si="0"/>
        <v>-8042248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-8042248</v>
      </c>
      <c r="X13" s="31">
        <f t="shared" si="0"/>
        <v>-1813149</v>
      </c>
      <c r="Y13" s="31">
        <f t="shared" si="0"/>
        <v>-6229099</v>
      </c>
      <c r="Z13" s="32">
        <f>+IF(X13&lt;&gt;0,+(Y13/X13)*100,0)</f>
        <v>343.55141248733554</v>
      </c>
      <c r="AA13" s="33">
        <f>SUM(AA6:AA12)</f>
        <v>-7252620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-2050547</v>
      </c>
      <c r="D17" s="18"/>
      <c r="E17" s="19">
        <v>5387665</v>
      </c>
      <c r="F17" s="20">
        <v>5387665</v>
      </c>
      <c r="G17" s="24"/>
      <c r="H17" s="24">
        <v>-6099764</v>
      </c>
      <c r="I17" s="24">
        <v>422449</v>
      </c>
      <c r="J17" s="20">
        <v>-5677315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-5677315</v>
      </c>
      <c r="X17" s="20">
        <v>1346913</v>
      </c>
      <c r="Y17" s="24">
        <v>-7024228</v>
      </c>
      <c r="Z17" s="25">
        <v>-521.50569487413065</v>
      </c>
      <c r="AA17" s="26">
        <v>5387665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-2050547</v>
      </c>
      <c r="D25" s="29">
        <f t="shared" ref="D25:Y25" si="1">SUM(D15:D24)</f>
        <v>0</v>
      </c>
      <c r="E25" s="35">
        <f t="shared" si="1"/>
        <v>5387665</v>
      </c>
      <c r="F25" s="36">
        <f t="shared" si="1"/>
        <v>5387665</v>
      </c>
      <c r="G25" s="36">
        <f t="shared" si="1"/>
        <v>0</v>
      </c>
      <c r="H25" s="36">
        <f t="shared" si="1"/>
        <v>-6099764</v>
      </c>
      <c r="I25" s="36">
        <f t="shared" si="1"/>
        <v>422449</v>
      </c>
      <c r="J25" s="36">
        <f t="shared" si="1"/>
        <v>-5677315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-5677315</v>
      </c>
      <c r="X25" s="36">
        <f t="shared" si="1"/>
        <v>1346913</v>
      </c>
      <c r="Y25" s="36">
        <f t="shared" si="1"/>
        <v>-7024228</v>
      </c>
      <c r="Z25" s="37">
        <f>+IF(X25&lt;&gt;0,+(Y25/X25)*100,0)</f>
        <v>-521.50569487413065</v>
      </c>
      <c r="AA25" s="38">
        <f>SUM(AA15:AA24)</f>
        <v>5387665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-174055875</v>
      </c>
      <c r="D26" s="29">
        <f>+D13+D25</f>
        <v>0</v>
      </c>
      <c r="E26" s="30">
        <f t="shared" si="2"/>
        <v>-1864955</v>
      </c>
      <c r="F26" s="31">
        <f t="shared" si="2"/>
        <v>-1864955</v>
      </c>
      <c r="G26" s="31">
        <f t="shared" si="2"/>
        <v>0</v>
      </c>
      <c r="H26" s="31">
        <f t="shared" si="2"/>
        <v>-9214392</v>
      </c>
      <c r="I26" s="31">
        <f t="shared" si="2"/>
        <v>-4505171</v>
      </c>
      <c r="J26" s="31">
        <f t="shared" si="2"/>
        <v>-13719563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-13719563</v>
      </c>
      <c r="X26" s="31">
        <f t="shared" si="2"/>
        <v>-466236</v>
      </c>
      <c r="Y26" s="31">
        <f t="shared" si="2"/>
        <v>-13253327</v>
      </c>
      <c r="Z26" s="32">
        <f>+IF(X26&lt;&gt;0,+(Y26/X26)*100,0)</f>
        <v>2842.6219768529245</v>
      </c>
      <c r="AA26" s="33">
        <f>+AA13+AA25</f>
        <v>-1864955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20270427</v>
      </c>
      <c r="D32" s="18"/>
      <c r="E32" s="19"/>
      <c r="F32" s="20"/>
      <c r="G32" s="20"/>
      <c r="H32" s="20">
        <v>28237916</v>
      </c>
      <c r="I32" s="20"/>
      <c r="J32" s="20">
        <v>28237916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28237916</v>
      </c>
      <c r="X32" s="20"/>
      <c r="Y32" s="20">
        <v>28237916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2250000</v>
      </c>
      <c r="D33" s="18"/>
      <c r="E33" s="19">
        <v>2250000</v>
      </c>
      <c r="F33" s="20">
        <v>2250000</v>
      </c>
      <c r="G33" s="20"/>
      <c r="H33" s="20">
        <v>2071105</v>
      </c>
      <c r="I33" s="20">
        <v>-63367</v>
      </c>
      <c r="J33" s="20">
        <v>2007738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2007738</v>
      </c>
      <c r="X33" s="20">
        <v>2250000</v>
      </c>
      <c r="Y33" s="20">
        <v>-242262</v>
      </c>
      <c r="Z33" s="21">
        <v>-10.767200000000001</v>
      </c>
      <c r="AA33" s="22">
        <v>2250000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22520427</v>
      </c>
      <c r="D37" s="29">
        <f t="shared" ref="D37:Y37" si="3">SUM(D29:D36)</f>
        <v>0</v>
      </c>
      <c r="E37" s="30">
        <f t="shared" si="3"/>
        <v>2250000</v>
      </c>
      <c r="F37" s="31">
        <f t="shared" si="3"/>
        <v>2250000</v>
      </c>
      <c r="G37" s="31">
        <f t="shared" si="3"/>
        <v>0</v>
      </c>
      <c r="H37" s="31">
        <f t="shared" si="3"/>
        <v>30309021</v>
      </c>
      <c r="I37" s="31">
        <f t="shared" si="3"/>
        <v>-63367</v>
      </c>
      <c r="J37" s="31">
        <f t="shared" si="3"/>
        <v>30245654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30245654</v>
      </c>
      <c r="X37" s="31">
        <f t="shared" si="3"/>
        <v>2250000</v>
      </c>
      <c r="Y37" s="31">
        <f t="shared" si="3"/>
        <v>27995654</v>
      </c>
      <c r="Z37" s="32">
        <f>+IF(X37&lt;&gt;0,+(Y37/X37)*100,0)</f>
        <v>1244.2512888888889</v>
      </c>
      <c r="AA37" s="33">
        <f>SUM(AA29:AA36)</f>
        <v>2250000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22520427</v>
      </c>
      <c r="D44" s="29">
        <f>+D37+D43</f>
        <v>0</v>
      </c>
      <c r="E44" s="30">
        <f t="shared" si="5"/>
        <v>2250000</v>
      </c>
      <c r="F44" s="31">
        <f t="shared" si="5"/>
        <v>2250000</v>
      </c>
      <c r="G44" s="31">
        <f t="shared" si="5"/>
        <v>0</v>
      </c>
      <c r="H44" s="31">
        <f t="shared" si="5"/>
        <v>30309021</v>
      </c>
      <c r="I44" s="31">
        <f t="shared" si="5"/>
        <v>-63367</v>
      </c>
      <c r="J44" s="31">
        <f t="shared" si="5"/>
        <v>30245654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30245654</v>
      </c>
      <c r="X44" s="31">
        <f t="shared" si="5"/>
        <v>2250000</v>
      </c>
      <c r="Y44" s="31">
        <f t="shared" si="5"/>
        <v>27995654</v>
      </c>
      <c r="Z44" s="32">
        <f>+IF(X44&lt;&gt;0,+(Y44/X44)*100,0)</f>
        <v>1244.2512888888889</v>
      </c>
      <c r="AA44" s="33">
        <f>+AA37+AA43</f>
        <v>2250000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-196576302</v>
      </c>
      <c r="D45" s="42">
        <f t="shared" si="6"/>
        <v>0</v>
      </c>
      <c r="E45" s="43">
        <f t="shared" si="6"/>
        <v>-4114955</v>
      </c>
      <c r="F45" s="44">
        <f t="shared" si="6"/>
        <v>-4114955</v>
      </c>
      <c r="G45" s="44">
        <f t="shared" si="6"/>
        <v>0</v>
      </c>
      <c r="H45" s="44">
        <f t="shared" si="6"/>
        <v>-39523413</v>
      </c>
      <c r="I45" s="44">
        <f t="shared" si="6"/>
        <v>-4441804</v>
      </c>
      <c r="J45" s="44">
        <f t="shared" si="6"/>
        <v>-43965217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-43965217</v>
      </c>
      <c r="X45" s="44">
        <f t="shared" si="6"/>
        <v>-2716236</v>
      </c>
      <c r="Y45" s="44">
        <f t="shared" si="6"/>
        <v>-41248981</v>
      </c>
      <c r="Z45" s="45">
        <f>+IF(X45&lt;&gt;0,+(Y45/X45)*100,0)</f>
        <v>1518.6081400879748</v>
      </c>
      <c r="AA45" s="46">
        <f>+AA26-AA44</f>
        <v>-4114955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555510</v>
      </c>
      <c r="F47" s="20">
        <v>555510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138876</v>
      </c>
      <c r="Y47" s="20">
        <v>-138876</v>
      </c>
      <c r="Z47" s="47">
        <v>-100</v>
      </c>
      <c r="AA47" s="22">
        <v>555510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555510</v>
      </c>
      <c r="F50" s="52">
        <f t="shared" si="7"/>
        <v>555510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138876</v>
      </c>
      <c r="Y50" s="52">
        <f t="shared" si="7"/>
        <v>-138876</v>
      </c>
      <c r="Z50" s="53">
        <f>+IF(X50&lt;&gt;0,+(Y50/X50)*100,0)</f>
        <v>-100</v>
      </c>
      <c r="AA50" s="54">
        <f>SUM(AA47:AA49)</f>
        <v>555510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-112288949</v>
      </c>
      <c r="D6" s="18"/>
      <c r="E6" s="19">
        <v>-5524885</v>
      </c>
      <c r="F6" s="20">
        <v>-5524885</v>
      </c>
      <c r="G6" s="20">
        <v>-18950129</v>
      </c>
      <c r="H6" s="20">
        <v>-1933704</v>
      </c>
      <c r="I6" s="20">
        <v>-9769737</v>
      </c>
      <c r="J6" s="20">
        <v>-30653570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-30653570</v>
      </c>
      <c r="X6" s="20">
        <v>-4206822</v>
      </c>
      <c r="Y6" s="20">
        <v>-26446748</v>
      </c>
      <c r="Z6" s="21">
        <v>628.66334729636765</v>
      </c>
      <c r="AA6" s="22">
        <v>-5524885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-875153</v>
      </c>
      <c r="F7" s="20">
        <v>-875153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-179872</v>
      </c>
      <c r="Y7" s="20">
        <v>179872</v>
      </c>
      <c r="Z7" s="21">
        <v>-100</v>
      </c>
      <c r="AA7" s="22">
        <v>-875153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-112288949</v>
      </c>
      <c r="D13" s="29">
        <f>SUM(D6:D12)</f>
        <v>0</v>
      </c>
      <c r="E13" s="30">
        <f t="shared" si="0"/>
        <v>-6400038</v>
      </c>
      <c r="F13" s="31">
        <f t="shared" si="0"/>
        <v>-6400038</v>
      </c>
      <c r="G13" s="31">
        <f t="shared" si="0"/>
        <v>-18950129</v>
      </c>
      <c r="H13" s="31">
        <f t="shared" si="0"/>
        <v>-1933704</v>
      </c>
      <c r="I13" s="31">
        <f t="shared" si="0"/>
        <v>-9769737</v>
      </c>
      <c r="J13" s="31">
        <f t="shared" si="0"/>
        <v>-30653570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-30653570</v>
      </c>
      <c r="X13" s="31">
        <f t="shared" si="0"/>
        <v>-4386694</v>
      </c>
      <c r="Y13" s="31">
        <f t="shared" si="0"/>
        <v>-26266876</v>
      </c>
      <c r="Z13" s="32">
        <f>+IF(X13&lt;&gt;0,+(Y13/X13)*100,0)</f>
        <v>598.78523553272692</v>
      </c>
      <c r="AA13" s="33">
        <f>SUM(AA6:AA12)</f>
        <v>-6400038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20738101</v>
      </c>
      <c r="D17" s="18"/>
      <c r="E17" s="19">
        <v>34395870</v>
      </c>
      <c r="F17" s="20">
        <v>34395870</v>
      </c>
      <c r="G17" s="24"/>
      <c r="H17" s="24"/>
      <c r="I17" s="24">
        <v>26365</v>
      </c>
      <c r="J17" s="20">
        <v>26365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26365</v>
      </c>
      <c r="X17" s="20">
        <v>9363253</v>
      </c>
      <c r="Y17" s="24">
        <v>-9336888</v>
      </c>
      <c r="Z17" s="25">
        <v>-99.718420510478566</v>
      </c>
      <c r="AA17" s="26">
        <v>34395870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20738101</v>
      </c>
      <c r="D25" s="29">
        <f t="shared" ref="D25:Y25" si="1">SUM(D15:D24)</f>
        <v>0</v>
      </c>
      <c r="E25" s="35">
        <f t="shared" si="1"/>
        <v>34395870</v>
      </c>
      <c r="F25" s="36">
        <f t="shared" si="1"/>
        <v>34395870</v>
      </c>
      <c r="G25" s="36">
        <f t="shared" si="1"/>
        <v>0</v>
      </c>
      <c r="H25" s="36">
        <f t="shared" si="1"/>
        <v>0</v>
      </c>
      <c r="I25" s="36">
        <f t="shared" si="1"/>
        <v>26365</v>
      </c>
      <c r="J25" s="36">
        <f t="shared" si="1"/>
        <v>26365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26365</v>
      </c>
      <c r="X25" s="36">
        <f t="shared" si="1"/>
        <v>9363253</v>
      </c>
      <c r="Y25" s="36">
        <f t="shared" si="1"/>
        <v>-9336888</v>
      </c>
      <c r="Z25" s="37">
        <f>+IF(X25&lt;&gt;0,+(Y25/X25)*100,0)</f>
        <v>-99.718420510478566</v>
      </c>
      <c r="AA25" s="38">
        <f>SUM(AA15:AA24)</f>
        <v>34395870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-91550848</v>
      </c>
      <c r="D26" s="29">
        <f>+D13+D25</f>
        <v>0</v>
      </c>
      <c r="E26" s="30">
        <f t="shared" si="2"/>
        <v>27995832</v>
      </c>
      <c r="F26" s="31">
        <f t="shared" si="2"/>
        <v>27995832</v>
      </c>
      <c r="G26" s="31">
        <f t="shared" si="2"/>
        <v>-18950129</v>
      </c>
      <c r="H26" s="31">
        <f t="shared" si="2"/>
        <v>-1933704</v>
      </c>
      <c r="I26" s="31">
        <f t="shared" si="2"/>
        <v>-9743372</v>
      </c>
      <c r="J26" s="31">
        <f t="shared" si="2"/>
        <v>-30627205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-30627205</v>
      </c>
      <c r="X26" s="31">
        <f t="shared" si="2"/>
        <v>4976559</v>
      </c>
      <c r="Y26" s="31">
        <f t="shared" si="2"/>
        <v>-35603764</v>
      </c>
      <c r="Z26" s="32">
        <f>+IF(X26&lt;&gt;0,+(Y26/X26)*100,0)</f>
        <v>-715.42935590636012</v>
      </c>
      <c r="AA26" s="33">
        <f>+AA13+AA25</f>
        <v>27995832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25386555</v>
      </c>
      <c r="D32" s="18"/>
      <c r="E32" s="19"/>
      <c r="F32" s="20"/>
      <c r="G32" s="20">
        <v>13773713</v>
      </c>
      <c r="H32" s="20">
        <v>-200000</v>
      </c>
      <c r="I32" s="20">
        <v>-200000</v>
      </c>
      <c r="J32" s="20">
        <v>13373713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13373713</v>
      </c>
      <c r="X32" s="20"/>
      <c r="Y32" s="20">
        <v>13373713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25386555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13773713</v>
      </c>
      <c r="H37" s="31">
        <f t="shared" si="3"/>
        <v>-200000</v>
      </c>
      <c r="I37" s="31">
        <f t="shared" si="3"/>
        <v>-200000</v>
      </c>
      <c r="J37" s="31">
        <f t="shared" si="3"/>
        <v>13373713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13373713</v>
      </c>
      <c r="X37" s="31">
        <f t="shared" si="3"/>
        <v>0</v>
      </c>
      <c r="Y37" s="31">
        <f t="shared" si="3"/>
        <v>13373713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25386555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13773713</v>
      </c>
      <c r="H44" s="31">
        <f t="shared" si="5"/>
        <v>-200000</v>
      </c>
      <c r="I44" s="31">
        <f t="shared" si="5"/>
        <v>-200000</v>
      </c>
      <c r="J44" s="31">
        <f t="shared" si="5"/>
        <v>13373713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13373713</v>
      </c>
      <c r="X44" s="31">
        <f t="shared" si="5"/>
        <v>0</v>
      </c>
      <c r="Y44" s="31">
        <f t="shared" si="5"/>
        <v>13373713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-116937403</v>
      </c>
      <c r="D45" s="42">
        <f t="shared" si="6"/>
        <v>0</v>
      </c>
      <c r="E45" s="43">
        <f t="shared" si="6"/>
        <v>27995832</v>
      </c>
      <c r="F45" s="44">
        <f t="shared" si="6"/>
        <v>27995832</v>
      </c>
      <c r="G45" s="44">
        <f t="shared" si="6"/>
        <v>-32723842</v>
      </c>
      <c r="H45" s="44">
        <f t="shared" si="6"/>
        <v>-1733704</v>
      </c>
      <c r="I45" s="44">
        <f t="shared" si="6"/>
        <v>-9543372</v>
      </c>
      <c r="J45" s="44">
        <f t="shared" si="6"/>
        <v>-44000918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-44000918</v>
      </c>
      <c r="X45" s="44">
        <f t="shared" si="6"/>
        <v>4976559</v>
      </c>
      <c r="Y45" s="44">
        <f t="shared" si="6"/>
        <v>-48977477</v>
      </c>
      <c r="Z45" s="45">
        <f>+IF(X45&lt;&gt;0,+(Y45/X45)*100,0)</f>
        <v>-984.1634952986592</v>
      </c>
      <c r="AA45" s="46">
        <f>+AA26-AA44</f>
        <v>27995832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27495832</v>
      </c>
      <c r="F47" s="20">
        <v>27495832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4876559</v>
      </c>
      <c r="Y47" s="20">
        <v>-4876559</v>
      </c>
      <c r="Z47" s="47">
        <v>-100</v>
      </c>
      <c r="AA47" s="22">
        <v>27495832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27495832</v>
      </c>
      <c r="F50" s="52">
        <f t="shared" si="7"/>
        <v>27495832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4876559</v>
      </c>
      <c r="Y50" s="52">
        <f t="shared" si="7"/>
        <v>-4876559</v>
      </c>
      <c r="Z50" s="53">
        <f>+IF(X50&lt;&gt;0,+(Y50/X50)*100,0)</f>
        <v>-100</v>
      </c>
      <c r="AA50" s="54">
        <f>SUM(AA47:AA49)</f>
        <v>27495832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33074034</v>
      </c>
      <c r="D6" s="18"/>
      <c r="E6" s="19">
        <v>8053331</v>
      </c>
      <c r="F6" s="20">
        <v>5769331</v>
      </c>
      <c r="G6" s="20">
        <v>988823</v>
      </c>
      <c r="H6" s="20">
        <v>-614878</v>
      </c>
      <c r="I6" s="20">
        <v>-7206726</v>
      </c>
      <c r="J6" s="20">
        <v>-6832781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-6832781</v>
      </c>
      <c r="X6" s="20">
        <v>1116042</v>
      </c>
      <c r="Y6" s="20">
        <v>-7948823</v>
      </c>
      <c r="Z6" s="21">
        <v>-712.23332096820729</v>
      </c>
      <c r="AA6" s="22">
        <v>5769331</v>
      </c>
    </row>
    <row r="7" spans="1:27" x14ac:dyDescent="0.25">
      <c r="A7" s="23" t="s">
        <v>35</v>
      </c>
      <c r="B7" s="17" t="s">
        <v>32</v>
      </c>
      <c r="C7" s="18">
        <v>8050495</v>
      </c>
      <c r="D7" s="18"/>
      <c r="E7" s="19">
        <v>5839423</v>
      </c>
      <c r="F7" s="20">
        <v>6168674</v>
      </c>
      <c r="G7" s="20">
        <v>9495229</v>
      </c>
      <c r="H7" s="20">
        <v>-439538</v>
      </c>
      <c r="I7" s="20">
        <v>458259</v>
      </c>
      <c r="J7" s="20">
        <v>9513950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9513950</v>
      </c>
      <c r="X7" s="20">
        <v>7580080</v>
      </c>
      <c r="Y7" s="20">
        <v>1933870</v>
      </c>
      <c r="Z7" s="21">
        <v>25.512527572268368</v>
      </c>
      <c r="AA7" s="22">
        <v>6168674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-10808</v>
      </c>
      <c r="H8" s="20">
        <v>-92676</v>
      </c>
      <c r="I8" s="20">
        <v>-147664</v>
      </c>
      <c r="J8" s="20">
        <v>-251148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-251148</v>
      </c>
      <c r="X8" s="20"/>
      <c r="Y8" s="20">
        <v>-251148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581839</v>
      </c>
      <c r="D12" s="18"/>
      <c r="E12" s="19">
        <v>556784</v>
      </c>
      <c r="F12" s="20">
        <v>581839</v>
      </c>
      <c r="G12" s="20">
        <v>581839</v>
      </c>
      <c r="H12" s="20"/>
      <c r="I12" s="20"/>
      <c r="J12" s="20">
        <v>581839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581839</v>
      </c>
      <c r="X12" s="20">
        <v>581839</v>
      </c>
      <c r="Y12" s="20"/>
      <c r="Z12" s="21"/>
      <c r="AA12" s="22">
        <v>581839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41706368</v>
      </c>
      <c r="D13" s="29">
        <f>SUM(D6:D12)</f>
        <v>0</v>
      </c>
      <c r="E13" s="30">
        <f t="shared" si="0"/>
        <v>14449538</v>
      </c>
      <c r="F13" s="31">
        <f t="shared" si="0"/>
        <v>12519844</v>
      </c>
      <c r="G13" s="31">
        <f t="shared" si="0"/>
        <v>11055083</v>
      </c>
      <c r="H13" s="31">
        <f t="shared" si="0"/>
        <v>-1147092</v>
      </c>
      <c r="I13" s="31">
        <f t="shared" si="0"/>
        <v>-6896131</v>
      </c>
      <c r="J13" s="31">
        <f t="shared" si="0"/>
        <v>3011860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3011860</v>
      </c>
      <c r="X13" s="31">
        <f t="shared" si="0"/>
        <v>9277961</v>
      </c>
      <c r="Y13" s="31">
        <f t="shared" si="0"/>
        <v>-6266101</v>
      </c>
      <c r="Z13" s="32">
        <f>+IF(X13&lt;&gt;0,+(Y13/X13)*100,0)</f>
        <v>-67.537479409538363</v>
      </c>
      <c r="AA13" s="33">
        <f>SUM(AA6:AA12)</f>
        <v>12519844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8598027</v>
      </c>
      <c r="D17" s="18"/>
      <c r="E17" s="19">
        <v>11753273</v>
      </c>
      <c r="F17" s="20">
        <v>12088849</v>
      </c>
      <c r="G17" s="24">
        <v>5313118</v>
      </c>
      <c r="H17" s="24">
        <v>-2033058</v>
      </c>
      <c r="I17" s="24">
        <v>365612</v>
      </c>
      <c r="J17" s="20">
        <v>3645672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3645672</v>
      </c>
      <c r="X17" s="20">
        <v>5806272</v>
      </c>
      <c r="Y17" s="24">
        <v>-2160600</v>
      </c>
      <c r="Z17" s="25">
        <v>-37.211484408584369</v>
      </c>
      <c r="AA17" s="26">
        <v>12088849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8598027</v>
      </c>
      <c r="D25" s="29">
        <f t="shared" ref="D25:Y25" si="1">SUM(D15:D24)</f>
        <v>0</v>
      </c>
      <c r="E25" s="35">
        <f t="shared" si="1"/>
        <v>11753273</v>
      </c>
      <c r="F25" s="36">
        <f t="shared" si="1"/>
        <v>12088849</v>
      </c>
      <c r="G25" s="36">
        <f t="shared" si="1"/>
        <v>5313118</v>
      </c>
      <c r="H25" s="36">
        <f t="shared" si="1"/>
        <v>-2033058</v>
      </c>
      <c r="I25" s="36">
        <f t="shared" si="1"/>
        <v>365612</v>
      </c>
      <c r="J25" s="36">
        <f t="shared" si="1"/>
        <v>3645672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3645672</v>
      </c>
      <c r="X25" s="36">
        <f t="shared" si="1"/>
        <v>5806272</v>
      </c>
      <c r="Y25" s="36">
        <f t="shared" si="1"/>
        <v>-2160600</v>
      </c>
      <c r="Z25" s="37">
        <f>+IF(X25&lt;&gt;0,+(Y25/X25)*100,0)</f>
        <v>-37.211484408584369</v>
      </c>
      <c r="AA25" s="38">
        <f>SUM(AA15:AA24)</f>
        <v>12088849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50304395</v>
      </c>
      <c r="D26" s="29">
        <f>+D13+D25</f>
        <v>0</v>
      </c>
      <c r="E26" s="30">
        <f t="shared" si="2"/>
        <v>26202811</v>
      </c>
      <c r="F26" s="31">
        <f t="shared" si="2"/>
        <v>24608693</v>
      </c>
      <c r="G26" s="31">
        <f t="shared" si="2"/>
        <v>16368201</v>
      </c>
      <c r="H26" s="31">
        <f t="shared" si="2"/>
        <v>-3180150</v>
      </c>
      <c r="I26" s="31">
        <f t="shared" si="2"/>
        <v>-6530519</v>
      </c>
      <c r="J26" s="31">
        <f t="shared" si="2"/>
        <v>6657532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6657532</v>
      </c>
      <c r="X26" s="31">
        <f t="shared" si="2"/>
        <v>15084233</v>
      </c>
      <c r="Y26" s="31">
        <f t="shared" si="2"/>
        <v>-8426701</v>
      </c>
      <c r="Z26" s="32">
        <f>+IF(X26&lt;&gt;0,+(Y26/X26)*100,0)</f>
        <v>-55.86429883441869</v>
      </c>
      <c r="AA26" s="33">
        <f>+AA13+AA25</f>
        <v>24608693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4875983</v>
      </c>
      <c r="D32" s="18"/>
      <c r="E32" s="19">
        <v>3108499</v>
      </c>
      <c r="F32" s="20">
        <v>4875983</v>
      </c>
      <c r="G32" s="20">
        <v>5472604</v>
      </c>
      <c r="H32" s="20">
        <v>-21365</v>
      </c>
      <c r="I32" s="20">
        <v>-478681</v>
      </c>
      <c r="J32" s="20">
        <v>4972558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4972558</v>
      </c>
      <c r="X32" s="20">
        <v>4875983</v>
      </c>
      <c r="Y32" s="20">
        <v>96575</v>
      </c>
      <c r="Z32" s="21">
        <v>1.9806262655140512</v>
      </c>
      <c r="AA32" s="22">
        <v>4875983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4875983</v>
      </c>
      <c r="D37" s="29">
        <f t="shared" ref="D37:Y37" si="3">SUM(D29:D36)</f>
        <v>0</v>
      </c>
      <c r="E37" s="30">
        <f t="shared" si="3"/>
        <v>3108499</v>
      </c>
      <c r="F37" s="31">
        <f t="shared" si="3"/>
        <v>4875983</v>
      </c>
      <c r="G37" s="31">
        <f t="shared" si="3"/>
        <v>5472604</v>
      </c>
      <c r="H37" s="31">
        <f t="shared" si="3"/>
        <v>-21365</v>
      </c>
      <c r="I37" s="31">
        <f t="shared" si="3"/>
        <v>-478681</v>
      </c>
      <c r="J37" s="31">
        <f t="shared" si="3"/>
        <v>4972558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4972558</v>
      </c>
      <c r="X37" s="31">
        <f t="shared" si="3"/>
        <v>4875983</v>
      </c>
      <c r="Y37" s="31">
        <f t="shared" si="3"/>
        <v>96575</v>
      </c>
      <c r="Z37" s="32">
        <f>+IF(X37&lt;&gt;0,+(Y37/X37)*100,0)</f>
        <v>1.9806262655140512</v>
      </c>
      <c r="AA37" s="33">
        <f>SUM(AA29:AA36)</f>
        <v>4875983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4875983</v>
      </c>
      <c r="D44" s="29">
        <f>+D37+D43</f>
        <v>0</v>
      </c>
      <c r="E44" s="30">
        <f t="shared" si="5"/>
        <v>3108499</v>
      </c>
      <c r="F44" s="31">
        <f t="shared" si="5"/>
        <v>4875983</v>
      </c>
      <c r="G44" s="31">
        <f t="shared" si="5"/>
        <v>5472604</v>
      </c>
      <c r="H44" s="31">
        <f t="shared" si="5"/>
        <v>-21365</v>
      </c>
      <c r="I44" s="31">
        <f t="shared" si="5"/>
        <v>-478681</v>
      </c>
      <c r="J44" s="31">
        <f t="shared" si="5"/>
        <v>4972558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4972558</v>
      </c>
      <c r="X44" s="31">
        <f t="shared" si="5"/>
        <v>4875983</v>
      </c>
      <c r="Y44" s="31">
        <f t="shared" si="5"/>
        <v>96575</v>
      </c>
      <c r="Z44" s="32">
        <f>+IF(X44&lt;&gt;0,+(Y44/X44)*100,0)</f>
        <v>1.9806262655140512</v>
      </c>
      <c r="AA44" s="33">
        <f>+AA37+AA43</f>
        <v>4875983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45428412</v>
      </c>
      <c r="D45" s="42">
        <f t="shared" si="6"/>
        <v>0</v>
      </c>
      <c r="E45" s="43">
        <f t="shared" si="6"/>
        <v>23094312</v>
      </c>
      <c r="F45" s="44">
        <f t="shared" si="6"/>
        <v>19732710</v>
      </c>
      <c r="G45" s="44">
        <f t="shared" si="6"/>
        <v>10895597</v>
      </c>
      <c r="H45" s="44">
        <f t="shared" si="6"/>
        <v>-3158785</v>
      </c>
      <c r="I45" s="44">
        <f t="shared" si="6"/>
        <v>-6051838</v>
      </c>
      <c r="J45" s="44">
        <f t="shared" si="6"/>
        <v>1684974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1684974</v>
      </c>
      <c r="X45" s="44">
        <f t="shared" si="6"/>
        <v>10208250</v>
      </c>
      <c r="Y45" s="44">
        <f t="shared" si="6"/>
        <v>-8523276</v>
      </c>
      <c r="Z45" s="45">
        <f>+IF(X45&lt;&gt;0,+(Y45/X45)*100,0)</f>
        <v>-83.49399750202042</v>
      </c>
      <c r="AA45" s="46">
        <f>+AA26-AA44</f>
        <v>19732710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10074292</v>
      </c>
      <c r="F47" s="20">
        <v>10955292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1430832</v>
      </c>
      <c r="Y47" s="20">
        <v>-1430832</v>
      </c>
      <c r="Z47" s="47">
        <v>-100</v>
      </c>
      <c r="AA47" s="22">
        <v>10955292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10074292</v>
      </c>
      <c r="F50" s="52">
        <f t="shared" si="7"/>
        <v>10955292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1430832</v>
      </c>
      <c r="Y50" s="52">
        <f t="shared" si="7"/>
        <v>-1430832</v>
      </c>
      <c r="Z50" s="53">
        <f>+IF(X50&lt;&gt;0,+(Y50/X50)*100,0)</f>
        <v>-100</v>
      </c>
      <c r="AA50" s="54">
        <f>SUM(AA47:AA49)</f>
        <v>10955292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608002882</v>
      </c>
      <c r="D6" s="18"/>
      <c r="E6" s="19">
        <v>520895866</v>
      </c>
      <c r="F6" s="20">
        <v>624086480</v>
      </c>
      <c r="G6" s="20">
        <v>659072449</v>
      </c>
      <c r="H6" s="20">
        <v>-11452421</v>
      </c>
      <c r="I6" s="20">
        <v>-12964836</v>
      </c>
      <c r="J6" s="20">
        <v>634655192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634655192</v>
      </c>
      <c r="X6" s="20">
        <v>633349538</v>
      </c>
      <c r="Y6" s="20">
        <v>1305654</v>
      </c>
      <c r="Z6" s="21">
        <v>0.20615062010197596</v>
      </c>
      <c r="AA6" s="22">
        <v>624086480</v>
      </c>
    </row>
    <row r="7" spans="1:27" x14ac:dyDescent="0.25">
      <c r="A7" s="23" t="s">
        <v>35</v>
      </c>
      <c r="B7" s="17" t="s">
        <v>32</v>
      </c>
      <c r="C7" s="18">
        <v>44811331</v>
      </c>
      <c r="D7" s="18"/>
      <c r="E7" s="19">
        <v>49666527</v>
      </c>
      <c r="F7" s="20">
        <v>49666527</v>
      </c>
      <c r="G7" s="20">
        <v>52130224</v>
      </c>
      <c r="H7" s="20">
        <v>-1030447</v>
      </c>
      <c r="I7" s="20">
        <v>1322871</v>
      </c>
      <c r="J7" s="20">
        <v>52422648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52422648</v>
      </c>
      <c r="X7" s="20">
        <v>27480530</v>
      </c>
      <c r="Y7" s="20">
        <v>24942118</v>
      </c>
      <c r="Z7" s="21">
        <v>90.76287102177433</v>
      </c>
      <c r="AA7" s="22">
        <v>49666527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271851</v>
      </c>
      <c r="F8" s="20">
        <v>271851</v>
      </c>
      <c r="G8" s="20">
        <v>91889</v>
      </c>
      <c r="H8" s="20">
        <v>-29011</v>
      </c>
      <c r="I8" s="20">
        <v>24204</v>
      </c>
      <c r="J8" s="20">
        <v>87082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87082</v>
      </c>
      <c r="X8" s="20">
        <v>259382</v>
      </c>
      <c r="Y8" s="20">
        <v>-172300</v>
      </c>
      <c r="Z8" s="21">
        <v>-66.427122930658257</v>
      </c>
      <c r="AA8" s="22">
        <v>271851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-57207361</v>
      </c>
      <c r="D10" s="18"/>
      <c r="E10" s="19">
        <v>-42816475</v>
      </c>
      <c r="F10" s="20">
        <v>-42816475</v>
      </c>
      <c r="G10" s="20">
        <v>-57560816</v>
      </c>
      <c r="H10" s="20">
        <v>-808518</v>
      </c>
      <c r="I10" s="20">
        <v>-929528</v>
      </c>
      <c r="J10" s="20">
        <v>-59298862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-59298862</v>
      </c>
      <c r="X10" s="20">
        <v>-42816475</v>
      </c>
      <c r="Y10" s="20">
        <v>-16482387</v>
      </c>
      <c r="Z10" s="21">
        <v>38.495431956974507</v>
      </c>
      <c r="AA10" s="22">
        <v>-42816475</v>
      </c>
    </row>
    <row r="11" spans="1:27" x14ac:dyDescent="0.25">
      <c r="A11" s="23" t="s">
        <v>39</v>
      </c>
      <c r="B11" s="17" t="s">
        <v>32</v>
      </c>
      <c r="C11" s="18">
        <v>94119</v>
      </c>
      <c r="D11" s="18"/>
      <c r="E11" s="19">
        <v>-10562370</v>
      </c>
      <c r="F11" s="20">
        <v>-10562370</v>
      </c>
      <c r="G11" s="24">
        <v>94368</v>
      </c>
      <c r="H11" s="24">
        <v>7983644</v>
      </c>
      <c r="I11" s="24">
        <v>-185810</v>
      </c>
      <c r="J11" s="20">
        <v>7892202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7892202</v>
      </c>
      <c r="X11" s="20">
        <v>-5747428</v>
      </c>
      <c r="Y11" s="24">
        <v>13639630</v>
      </c>
      <c r="Z11" s="25">
        <v>-237.31710949663048</v>
      </c>
      <c r="AA11" s="26">
        <v>-10562370</v>
      </c>
    </row>
    <row r="12" spans="1:27" x14ac:dyDescent="0.25">
      <c r="A12" s="23" t="s">
        <v>40</v>
      </c>
      <c r="B12" s="17" t="s">
        <v>32</v>
      </c>
      <c r="C12" s="18">
        <v>-429565</v>
      </c>
      <c r="D12" s="18"/>
      <c r="E12" s="19">
        <v>-263940</v>
      </c>
      <c r="F12" s="20">
        <v>-263940</v>
      </c>
      <c r="G12" s="20">
        <v>-429565</v>
      </c>
      <c r="H12" s="20"/>
      <c r="I12" s="20"/>
      <c r="J12" s="20">
        <v>-429565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-429565</v>
      </c>
      <c r="X12" s="20">
        <v>-263940</v>
      </c>
      <c r="Y12" s="20">
        <v>-165625</v>
      </c>
      <c r="Z12" s="21">
        <v>62.751004016064257</v>
      </c>
      <c r="AA12" s="22">
        <v>-263940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595271406</v>
      </c>
      <c r="D13" s="29">
        <f>SUM(D6:D12)</f>
        <v>0</v>
      </c>
      <c r="E13" s="30">
        <f t="shared" si="0"/>
        <v>517191459</v>
      </c>
      <c r="F13" s="31">
        <f t="shared" si="0"/>
        <v>620382073</v>
      </c>
      <c r="G13" s="31">
        <f t="shared" si="0"/>
        <v>653398549</v>
      </c>
      <c r="H13" s="31">
        <f t="shared" si="0"/>
        <v>-5336753</v>
      </c>
      <c r="I13" s="31">
        <f t="shared" si="0"/>
        <v>-12733099</v>
      </c>
      <c r="J13" s="31">
        <f t="shared" si="0"/>
        <v>635328697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635328697</v>
      </c>
      <c r="X13" s="31">
        <f t="shared" si="0"/>
        <v>612261607</v>
      </c>
      <c r="Y13" s="31">
        <f t="shared" si="0"/>
        <v>23067090</v>
      </c>
      <c r="Z13" s="32">
        <f>+IF(X13&lt;&gt;0,+(Y13/X13)*100,0)</f>
        <v>3.7675218789278091</v>
      </c>
      <c r="AA13" s="33">
        <f>SUM(AA6:AA12)</f>
        <v>620382073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335146911</v>
      </c>
      <c r="D17" s="18"/>
      <c r="E17" s="19">
        <v>368860890</v>
      </c>
      <c r="F17" s="20">
        <v>374410254</v>
      </c>
      <c r="G17" s="24">
        <v>334691216</v>
      </c>
      <c r="H17" s="24">
        <v>562744</v>
      </c>
      <c r="I17" s="24">
        <v>-4331855</v>
      </c>
      <c r="J17" s="20">
        <v>330922105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330922105</v>
      </c>
      <c r="X17" s="20">
        <v>334660787</v>
      </c>
      <c r="Y17" s="24">
        <v>-3738682</v>
      </c>
      <c r="Z17" s="25">
        <v>-1.1171556827779765</v>
      </c>
      <c r="AA17" s="26">
        <v>374410254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-624</v>
      </c>
      <c r="F21" s="20">
        <v>-624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-390</v>
      </c>
      <c r="Y21" s="20">
        <v>390</v>
      </c>
      <c r="Z21" s="21">
        <v>-100</v>
      </c>
      <c r="AA21" s="22">
        <v>-624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335146911</v>
      </c>
      <c r="D25" s="29">
        <f t="shared" ref="D25:Y25" si="1">SUM(D15:D24)</f>
        <v>0</v>
      </c>
      <c r="E25" s="35">
        <f t="shared" si="1"/>
        <v>368860266</v>
      </c>
      <c r="F25" s="36">
        <f t="shared" si="1"/>
        <v>374409630</v>
      </c>
      <c r="G25" s="36">
        <f t="shared" si="1"/>
        <v>334691216</v>
      </c>
      <c r="H25" s="36">
        <f t="shared" si="1"/>
        <v>562744</v>
      </c>
      <c r="I25" s="36">
        <f t="shared" si="1"/>
        <v>-4331855</v>
      </c>
      <c r="J25" s="36">
        <f t="shared" si="1"/>
        <v>330922105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330922105</v>
      </c>
      <c r="X25" s="36">
        <f t="shared" si="1"/>
        <v>334660397</v>
      </c>
      <c r="Y25" s="36">
        <f t="shared" si="1"/>
        <v>-3738292</v>
      </c>
      <c r="Z25" s="37">
        <f>+IF(X25&lt;&gt;0,+(Y25/X25)*100,0)</f>
        <v>-1.1170404486193208</v>
      </c>
      <c r="AA25" s="38">
        <f>SUM(AA15:AA24)</f>
        <v>374409630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930418317</v>
      </c>
      <c r="D26" s="29">
        <f>+D13+D25</f>
        <v>0</v>
      </c>
      <c r="E26" s="30">
        <f t="shared" si="2"/>
        <v>886051725</v>
      </c>
      <c r="F26" s="31">
        <f t="shared" si="2"/>
        <v>994791703</v>
      </c>
      <c r="G26" s="31">
        <f t="shared" si="2"/>
        <v>988089765</v>
      </c>
      <c r="H26" s="31">
        <f t="shared" si="2"/>
        <v>-4774009</v>
      </c>
      <c r="I26" s="31">
        <f t="shared" si="2"/>
        <v>-17064954</v>
      </c>
      <c r="J26" s="31">
        <f t="shared" si="2"/>
        <v>966250802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966250802</v>
      </c>
      <c r="X26" s="31">
        <f t="shared" si="2"/>
        <v>946922004</v>
      </c>
      <c r="Y26" s="31">
        <f t="shared" si="2"/>
        <v>19328798</v>
      </c>
      <c r="Z26" s="32">
        <f>+IF(X26&lt;&gt;0,+(Y26/X26)*100,0)</f>
        <v>2.0412238725418823</v>
      </c>
      <c r="AA26" s="33">
        <f>+AA13+AA25</f>
        <v>994791703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2840872</v>
      </c>
      <c r="D30" s="18"/>
      <c r="E30" s="19">
        <v>59524</v>
      </c>
      <c r="F30" s="20">
        <v>59524</v>
      </c>
      <c r="G30" s="20">
        <v>2840872</v>
      </c>
      <c r="H30" s="20"/>
      <c r="I30" s="20"/>
      <c r="J30" s="20">
        <v>2840872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2840872</v>
      </c>
      <c r="X30" s="20">
        <v>2348513</v>
      </c>
      <c r="Y30" s="20">
        <v>492359</v>
      </c>
      <c r="Z30" s="21">
        <v>20.964712564929382</v>
      </c>
      <c r="AA30" s="22">
        <v>59524</v>
      </c>
    </row>
    <row r="31" spans="1:27" x14ac:dyDescent="0.25">
      <c r="A31" s="23" t="s">
        <v>58</v>
      </c>
      <c r="B31" s="39" t="s">
        <v>32</v>
      </c>
      <c r="C31" s="18">
        <v>246730</v>
      </c>
      <c r="D31" s="18"/>
      <c r="E31" s="19">
        <v>1018834</v>
      </c>
      <c r="F31" s="20">
        <v>1018834</v>
      </c>
      <c r="G31" s="20">
        <v>288457</v>
      </c>
      <c r="H31" s="20">
        <v>88139</v>
      </c>
      <c r="I31" s="20">
        <v>113192</v>
      </c>
      <c r="J31" s="20">
        <v>489788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489788</v>
      </c>
      <c r="X31" s="20">
        <v>-48253</v>
      </c>
      <c r="Y31" s="20">
        <v>538041</v>
      </c>
      <c r="Z31" s="21">
        <v>-1115.0415518206123</v>
      </c>
      <c r="AA31" s="22">
        <v>1018834</v>
      </c>
    </row>
    <row r="32" spans="1:27" x14ac:dyDescent="0.25">
      <c r="A32" s="23" t="s">
        <v>59</v>
      </c>
      <c r="B32" s="17" t="s">
        <v>32</v>
      </c>
      <c r="C32" s="18">
        <v>-876662</v>
      </c>
      <c r="D32" s="18"/>
      <c r="E32" s="19">
        <v>-7202131</v>
      </c>
      <c r="F32" s="20">
        <v>-7202131</v>
      </c>
      <c r="G32" s="20">
        <v>-683847</v>
      </c>
      <c r="H32" s="20">
        <v>265360</v>
      </c>
      <c r="I32" s="20">
        <v>207441</v>
      </c>
      <c r="J32" s="20">
        <v>-211046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-211046</v>
      </c>
      <c r="X32" s="20">
        <v>123322</v>
      </c>
      <c r="Y32" s="20">
        <v>-334368</v>
      </c>
      <c r="Z32" s="21">
        <v>-271.1341042149819</v>
      </c>
      <c r="AA32" s="22">
        <v>-7202131</v>
      </c>
    </row>
    <row r="33" spans="1:27" x14ac:dyDescent="0.25">
      <c r="A33" s="23" t="s">
        <v>60</v>
      </c>
      <c r="B33" s="17" t="s">
        <v>32</v>
      </c>
      <c r="C33" s="18">
        <v>1056839</v>
      </c>
      <c r="D33" s="18"/>
      <c r="E33" s="19">
        <v>40951</v>
      </c>
      <c r="F33" s="20">
        <v>-79416</v>
      </c>
      <c r="G33" s="20">
        <v>4987054</v>
      </c>
      <c r="H33" s="20">
        <v>-55216</v>
      </c>
      <c r="I33" s="20">
        <v>926891</v>
      </c>
      <c r="J33" s="20">
        <v>5858729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5858729</v>
      </c>
      <c r="X33" s="20">
        <v>-959051</v>
      </c>
      <c r="Y33" s="20">
        <v>6817780</v>
      </c>
      <c r="Z33" s="21">
        <v>-710.88815923240793</v>
      </c>
      <c r="AA33" s="22">
        <v>-79416</v>
      </c>
    </row>
    <row r="34" spans="1:27" x14ac:dyDescent="0.25">
      <c r="A34" s="23" t="s">
        <v>61</v>
      </c>
      <c r="B34" s="17" t="s">
        <v>32</v>
      </c>
      <c r="C34" s="18">
        <v>2714569</v>
      </c>
      <c r="D34" s="18"/>
      <c r="E34" s="19">
        <v>3230408</v>
      </c>
      <c r="F34" s="20">
        <v>3230408</v>
      </c>
      <c r="G34" s="20">
        <v>2869280</v>
      </c>
      <c r="H34" s="20">
        <v>176951</v>
      </c>
      <c r="I34" s="20">
        <v>101957</v>
      </c>
      <c r="J34" s="20">
        <v>3148188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3148188</v>
      </c>
      <c r="X34" s="20">
        <v>3159529</v>
      </c>
      <c r="Y34" s="20">
        <v>-11341</v>
      </c>
      <c r="Z34" s="21">
        <v>-0.35894590617778788</v>
      </c>
      <c r="AA34" s="22">
        <v>3230408</v>
      </c>
    </row>
    <row r="35" spans="1:27" x14ac:dyDescent="0.25">
      <c r="A35" s="23" t="s">
        <v>39</v>
      </c>
      <c r="B35" s="17" t="s">
        <v>32</v>
      </c>
      <c r="C35" s="18">
        <v>1674105</v>
      </c>
      <c r="D35" s="18"/>
      <c r="E35" s="19">
        <v>2056557</v>
      </c>
      <c r="F35" s="20">
        <v>2056557</v>
      </c>
      <c r="G35" s="20">
        <v>8791911</v>
      </c>
      <c r="H35" s="20">
        <v>269053</v>
      </c>
      <c r="I35" s="20">
        <v>-1089051</v>
      </c>
      <c r="J35" s="20">
        <v>7971913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7971913</v>
      </c>
      <c r="X35" s="20">
        <v>2056557</v>
      </c>
      <c r="Y35" s="20">
        <v>5915356</v>
      </c>
      <c r="Z35" s="21">
        <v>287.63394352794501</v>
      </c>
      <c r="AA35" s="22">
        <v>2056557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7656453</v>
      </c>
      <c r="D37" s="29">
        <f t="shared" ref="D37:Y37" si="3">SUM(D29:D36)</f>
        <v>0</v>
      </c>
      <c r="E37" s="30">
        <f t="shared" si="3"/>
        <v>-795857</v>
      </c>
      <c r="F37" s="31">
        <f t="shared" si="3"/>
        <v>-916224</v>
      </c>
      <c r="G37" s="31">
        <f t="shared" si="3"/>
        <v>19093727</v>
      </c>
      <c r="H37" s="31">
        <f t="shared" si="3"/>
        <v>744287</v>
      </c>
      <c r="I37" s="31">
        <f t="shared" si="3"/>
        <v>260430</v>
      </c>
      <c r="J37" s="31">
        <f t="shared" si="3"/>
        <v>20098444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20098444</v>
      </c>
      <c r="X37" s="31">
        <f t="shared" si="3"/>
        <v>6680617</v>
      </c>
      <c r="Y37" s="31">
        <f t="shared" si="3"/>
        <v>13417827</v>
      </c>
      <c r="Z37" s="32">
        <f>+IF(X37&lt;&gt;0,+(Y37/X37)*100,0)</f>
        <v>200.84712235411791</v>
      </c>
      <c r="AA37" s="33">
        <f>SUM(AA29:AA36)</f>
        <v>-916224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24697221</v>
      </c>
      <c r="D39" s="18"/>
      <c r="E39" s="19">
        <v>37526342</v>
      </c>
      <c r="F39" s="20">
        <v>37526342</v>
      </c>
      <c r="G39" s="20">
        <v>24697222</v>
      </c>
      <c r="H39" s="20"/>
      <c r="I39" s="20"/>
      <c r="J39" s="20">
        <v>24697222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24697222</v>
      </c>
      <c r="X39" s="20">
        <v>25178225</v>
      </c>
      <c r="Y39" s="20">
        <v>-481003</v>
      </c>
      <c r="Z39" s="21">
        <v>-1.9103928096599343</v>
      </c>
      <c r="AA39" s="22">
        <v>37526342</v>
      </c>
    </row>
    <row r="40" spans="1:27" x14ac:dyDescent="0.25">
      <c r="A40" s="23" t="s">
        <v>61</v>
      </c>
      <c r="B40" s="17" t="s">
        <v>32</v>
      </c>
      <c r="C40" s="18">
        <v>1031541</v>
      </c>
      <c r="D40" s="18"/>
      <c r="E40" s="19">
        <v>1137581</v>
      </c>
      <c r="F40" s="20">
        <v>1137581</v>
      </c>
      <c r="G40" s="20">
        <v>1041160</v>
      </c>
      <c r="H40" s="20">
        <v>9619</v>
      </c>
      <c r="I40" s="20">
        <v>9619</v>
      </c>
      <c r="J40" s="20">
        <v>1060398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1060398</v>
      </c>
      <c r="X40" s="20">
        <v>1137581</v>
      </c>
      <c r="Y40" s="20">
        <v>-77183</v>
      </c>
      <c r="Z40" s="21">
        <v>-6.7848355413812289</v>
      </c>
      <c r="AA40" s="22">
        <v>1137581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3962315</v>
      </c>
      <c r="D42" s="18"/>
      <c r="E42" s="19">
        <v>6341711</v>
      </c>
      <c r="F42" s="20">
        <v>6341711</v>
      </c>
      <c r="G42" s="20">
        <v>4034997</v>
      </c>
      <c r="H42" s="20">
        <v>72682</v>
      </c>
      <c r="I42" s="20">
        <v>72682</v>
      </c>
      <c r="J42" s="20">
        <v>4180361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4180361</v>
      </c>
      <c r="X42" s="20">
        <v>5695972</v>
      </c>
      <c r="Y42" s="20">
        <v>-1515611</v>
      </c>
      <c r="Z42" s="21">
        <v>-26.608469985456392</v>
      </c>
      <c r="AA42" s="22">
        <v>6341711</v>
      </c>
    </row>
    <row r="43" spans="1:27" x14ac:dyDescent="0.25">
      <c r="A43" s="27" t="s">
        <v>67</v>
      </c>
      <c r="B43" s="34" t="s">
        <v>32</v>
      </c>
      <c r="C43" s="29">
        <f>SUM(C39:C42)</f>
        <v>29691077</v>
      </c>
      <c r="D43" s="29">
        <f t="shared" ref="D43:Y43" si="4">SUM(D39:D42)</f>
        <v>0</v>
      </c>
      <c r="E43" s="35">
        <f t="shared" si="4"/>
        <v>45005634</v>
      </c>
      <c r="F43" s="36">
        <f t="shared" si="4"/>
        <v>45005634</v>
      </c>
      <c r="G43" s="36">
        <f t="shared" si="4"/>
        <v>29773379</v>
      </c>
      <c r="H43" s="36">
        <f t="shared" si="4"/>
        <v>82301</v>
      </c>
      <c r="I43" s="36">
        <f t="shared" si="4"/>
        <v>82301</v>
      </c>
      <c r="J43" s="36">
        <f t="shared" si="4"/>
        <v>29937981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29937981</v>
      </c>
      <c r="X43" s="36">
        <f t="shared" si="4"/>
        <v>32011778</v>
      </c>
      <c r="Y43" s="36">
        <f t="shared" si="4"/>
        <v>-2073797</v>
      </c>
      <c r="Z43" s="37">
        <f>+IF(X43&lt;&gt;0,+(Y43/X43)*100,0)</f>
        <v>-6.4782312310175341</v>
      </c>
      <c r="AA43" s="38">
        <f>SUM(AA39:AA42)</f>
        <v>45005634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37347530</v>
      </c>
      <c r="D44" s="29">
        <f>+D37+D43</f>
        <v>0</v>
      </c>
      <c r="E44" s="30">
        <f t="shared" si="5"/>
        <v>44209777</v>
      </c>
      <c r="F44" s="31">
        <f t="shared" si="5"/>
        <v>44089410</v>
      </c>
      <c r="G44" s="31">
        <f t="shared" si="5"/>
        <v>48867106</v>
      </c>
      <c r="H44" s="31">
        <f t="shared" si="5"/>
        <v>826588</v>
      </c>
      <c r="I44" s="31">
        <f t="shared" si="5"/>
        <v>342731</v>
      </c>
      <c r="J44" s="31">
        <f t="shared" si="5"/>
        <v>50036425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50036425</v>
      </c>
      <c r="X44" s="31">
        <f t="shared" si="5"/>
        <v>38692395</v>
      </c>
      <c r="Y44" s="31">
        <f t="shared" si="5"/>
        <v>11344030</v>
      </c>
      <c r="Z44" s="32">
        <f>+IF(X44&lt;&gt;0,+(Y44/X44)*100,0)</f>
        <v>29.318500444337964</v>
      </c>
      <c r="AA44" s="33">
        <f>+AA37+AA43</f>
        <v>44089410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893070787</v>
      </c>
      <c r="D45" s="42">
        <f t="shared" si="6"/>
        <v>0</v>
      </c>
      <c r="E45" s="43">
        <f t="shared" si="6"/>
        <v>841841948</v>
      </c>
      <c r="F45" s="44">
        <f t="shared" si="6"/>
        <v>950702293</v>
      </c>
      <c r="G45" s="44">
        <f t="shared" si="6"/>
        <v>939222659</v>
      </c>
      <c r="H45" s="44">
        <f t="shared" si="6"/>
        <v>-5600597</v>
      </c>
      <c r="I45" s="44">
        <f t="shared" si="6"/>
        <v>-17407685</v>
      </c>
      <c r="J45" s="44">
        <f t="shared" si="6"/>
        <v>916214377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916214377</v>
      </c>
      <c r="X45" s="44">
        <f t="shared" si="6"/>
        <v>908229609</v>
      </c>
      <c r="Y45" s="44">
        <f t="shared" si="6"/>
        <v>7984768</v>
      </c>
      <c r="Z45" s="45">
        <f>+IF(X45&lt;&gt;0,+(Y45/X45)*100,0)</f>
        <v>0.87915742020253829</v>
      </c>
      <c r="AA45" s="46">
        <f>+AA26-AA44</f>
        <v>950702293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-34375630</v>
      </c>
      <c r="D47" s="18"/>
      <c r="E47" s="19">
        <v>28575228</v>
      </c>
      <c r="F47" s="20">
        <v>28695595</v>
      </c>
      <c r="G47" s="20">
        <v>-35497342</v>
      </c>
      <c r="H47" s="20">
        <v>171686</v>
      </c>
      <c r="I47" s="20"/>
      <c r="J47" s="20">
        <v>-35325656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-35325656</v>
      </c>
      <c r="X47" s="20">
        <v>-13777091</v>
      </c>
      <c r="Y47" s="20">
        <v>-21548565</v>
      </c>
      <c r="Z47" s="47">
        <v>156.40867146772857</v>
      </c>
      <c r="AA47" s="22">
        <v>28695595</v>
      </c>
    </row>
    <row r="48" spans="1:27" x14ac:dyDescent="0.25">
      <c r="A48" s="23" t="s">
        <v>73</v>
      </c>
      <c r="B48" s="17" t="s">
        <v>32</v>
      </c>
      <c r="C48" s="18">
        <v>5996648</v>
      </c>
      <c r="D48" s="18"/>
      <c r="E48" s="19">
        <v>5112224</v>
      </c>
      <c r="F48" s="20">
        <v>5112224</v>
      </c>
      <c r="G48" s="20">
        <v>5112223</v>
      </c>
      <c r="H48" s="20">
        <v>884425</v>
      </c>
      <c r="I48" s="20"/>
      <c r="J48" s="20">
        <v>5996648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5996648</v>
      </c>
      <c r="X48" s="20">
        <v>5112224</v>
      </c>
      <c r="Y48" s="20">
        <v>884424</v>
      </c>
      <c r="Z48" s="47">
        <v>17.300180899741484</v>
      </c>
      <c r="AA48" s="22">
        <v>5112224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-28378982</v>
      </c>
      <c r="D50" s="50">
        <f t="shared" ref="D50:Y50" si="7">SUM(D47:D49)</f>
        <v>0</v>
      </c>
      <c r="E50" s="51">
        <f t="shared" si="7"/>
        <v>33687452</v>
      </c>
      <c r="F50" s="52">
        <f t="shared" si="7"/>
        <v>33807819</v>
      </c>
      <c r="G50" s="52">
        <f t="shared" si="7"/>
        <v>-30385119</v>
      </c>
      <c r="H50" s="52">
        <f t="shared" si="7"/>
        <v>1056111</v>
      </c>
      <c r="I50" s="52">
        <f t="shared" si="7"/>
        <v>0</v>
      </c>
      <c r="J50" s="52">
        <f t="shared" si="7"/>
        <v>-29329008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-29329008</v>
      </c>
      <c r="X50" s="52">
        <f t="shared" si="7"/>
        <v>-8664867</v>
      </c>
      <c r="Y50" s="52">
        <f t="shared" si="7"/>
        <v>-20664141</v>
      </c>
      <c r="Z50" s="53">
        <f>+IF(X50&lt;&gt;0,+(Y50/X50)*100,0)</f>
        <v>238.48191784132405</v>
      </c>
      <c r="AA50" s="54">
        <f>SUM(AA47:AA49)</f>
        <v>33807819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-5885837</v>
      </c>
      <c r="D6" s="18"/>
      <c r="E6" s="19"/>
      <c r="F6" s="20"/>
      <c r="G6" s="20">
        <v>26965129</v>
      </c>
      <c r="H6" s="20">
        <v>-9162578</v>
      </c>
      <c r="I6" s="20">
        <v>-10559248</v>
      </c>
      <c r="J6" s="20">
        <v>7243303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7243303</v>
      </c>
      <c r="X6" s="20"/>
      <c r="Y6" s="20">
        <v>7243303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145800065</v>
      </c>
      <c r="D7" s="18"/>
      <c r="E7" s="19">
        <v>88162072</v>
      </c>
      <c r="F7" s="20">
        <v>88162072</v>
      </c>
      <c r="G7" s="20">
        <v>65259967</v>
      </c>
      <c r="H7" s="20">
        <v>15256768</v>
      </c>
      <c r="I7" s="20">
        <v>12677324</v>
      </c>
      <c r="J7" s="20">
        <v>93194059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93194059</v>
      </c>
      <c r="X7" s="20">
        <v>72219655</v>
      </c>
      <c r="Y7" s="20">
        <v>20974404</v>
      </c>
      <c r="Z7" s="21">
        <v>29.042514811238018</v>
      </c>
      <c r="AA7" s="22">
        <v>88162072</v>
      </c>
    </row>
    <row r="8" spans="1:27" x14ac:dyDescent="0.25">
      <c r="A8" s="23" t="s">
        <v>36</v>
      </c>
      <c r="B8" s="17" t="s">
        <v>32</v>
      </c>
      <c r="C8" s="18">
        <v>-932</v>
      </c>
      <c r="D8" s="18"/>
      <c r="E8" s="19">
        <v>67740</v>
      </c>
      <c r="F8" s="20">
        <v>67740</v>
      </c>
      <c r="G8" s="20">
        <v>-2187566</v>
      </c>
      <c r="H8" s="20">
        <v>70566</v>
      </c>
      <c r="I8" s="20">
        <v>52845</v>
      </c>
      <c r="J8" s="20">
        <v>-2064155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-2064155</v>
      </c>
      <c r="X8" s="20">
        <v>302270</v>
      </c>
      <c r="Y8" s="20">
        <v>-2366425</v>
      </c>
      <c r="Z8" s="21">
        <v>-782.88450722863661</v>
      </c>
      <c r="AA8" s="22">
        <v>67740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-6643005</v>
      </c>
      <c r="D10" s="18"/>
      <c r="E10" s="19"/>
      <c r="F10" s="20"/>
      <c r="G10" s="20">
        <v>-212579</v>
      </c>
      <c r="H10" s="20">
        <v>-320526</v>
      </c>
      <c r="I10" s="20">
        <v>-511026</v>
      </c>
      <c r="J10" s="20">
        <v>-1044131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-1044131</v>
      </c>
      <c r="X10" s="20"/>
      <c r="Y10" s="20">
        <v>-1044131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-2592661</v>
      </c>
      <c r="D11" s="18"/>
      <c r="E11" s="19"/>
      <c r="F11" s="20"/>
      <c r="G11" s="24">
        <v>-582265</v>
      </c>
      <c r="H11" s="24"/>
      <c r="I11" s="24"/>
      <c r="J11" s="20">
        <v>-582265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-582265</v>
      </c>
      <c r="X11" s="20"/>
      <c r="Y11" s="24">
        <v>-582265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130677630</v>
      </c>
      <c r="D13" s="29">
        <f>SUM(D6:D12)</f>
        <v>0</v>
      </c>
      <c r="E13" s="30">
        <f t="shared" si="0"/>
        <v>88229812</v>
      </c>
      <c r="F13" s="31">
        <f t="shared" si="0"/>
        <v>88229812</v>
      </c>
      <c r="G13" s="31">
        <f t="shared" si="0"/>
        <v>89242686</v>
      </c>
      <c r="H13" s="31">
        <f t="shared" si="0"/>
        <v>5844230</v>
      </c>
      <c r="I13" s="31">
        <f t="shared" si="0"/>
        <v>1659895</v>
      </c>
      <c r="J13" s="31">
        <f t="shared" si="0"/>
        <v>96746811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96746811</v>
      </c>
      <c r="X13" s="31">
        <f t="shared" si="0"/>
        <v>72521925</v>
      </c>
      <c r="Y13" s="31">
        <f t="shared" si="0"/>
        <v>24224886</v>
      </c>
      <c r="Z13" s="32">
        <f>+IF(X13&lt;&gt;0,+(Y13/X13)*100,0)</f>
        <v>33.403534172596771</v>
      </c>
      <c r="AA13" s="33">
        <f>SUM(AA6:AA12)</f>
        <v>88229812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10929977</v>
      </c>
      <c r="D17" s="18"/>
      <c r="E17" s="19">
        <v>-9626872</v>
      </c>
      <c r="F17" s="20">
        <v>-9113500</v>
      </c>
      <c r="G17" s="24">
        <v>-38061847</v>
      </c>
      <c r="H17" s="24">
        <v>666230</v>
      </c>
      <c r="I17" s="24">
        <v>1211902</v>
      </c>
      <c r="J17" s="20">
        <v>-36183715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-36183715</v>
      </c>
      <c r="X17" s="20">
        <v>-552341</v>
      </c>
      <c r="Y17" s="24">
        <v>-35631374</v>
      </c>
      <c r="Z17" s="25">
        <v>6450.9739454431228</v>
      </c>
      <c r="AA17" s="26">
        <v>-9113500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10929977</v>
      </c>
      <c r="D25" s="29">
        <f t="shared" ref="D25:Y25" si="1">SUM(D15:D24)</f>
        <v>0</v>
      </c>
      <c r="E25" s="35">
        <f t="shared" si="1"/>
        <v>-9626872</v>
      </c>
      <c r="F25" s="36">
        <f t="shared" si="1"/>
        <v>-9113500</v>
      </c>
      <c r="G25" s="36">
        <f t="shared" si="1"/>
        <v>-38061847</v>
      </c>
      <c r="H25" s="36">
        <f t="shared" si="1"/>
        <v>666230</v>
      </c>
      <c r="I25" s="36">
        <f t="shared" si="1"/>
        <v>1211902</v>
      </c>
      <c r="J25" s="36">
        <f t="shared" si="1"/>
        <v>-36183715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-36183715</v>
      </c>
      <c r="X25" s="36">
        <f t="shared" si="1"/>
        <v>-552341</v>
      </c>
      <c r="Y25" s="36">
        <f t="shared" si="1"/>
        <v>-35631374</v>
      </c>
      <c r="Z25" s="37">
        <f>+IF(X25&lt;&gt;0,+(Y25/X25)*100,0)</f>
        <v>6450.9739454431228</v>
      </c>
      <c r="AA25" s="38">
        <f>SUM(AA15:AA24)</f>
        <v>-9113500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141607607</v>
      </c>
      <c r="D26" s="29">
        <f>+D13+D25</f>
        <v>0</v>
      </c>
      <c r="E26" s="30">
        <f t="shared" si="2"/>
        <v>78602940</v>
      </c>
      <c r="F26" s="31">
        <f t="shared" si="2"/>
        <v>79116312</v>
      </c>
      <c r="G26" s="31">
        <f t="shared" si="2"/>
        <v>51180839</v>
      </c>
      <c r="H26" s="31">
        <f t="shared" si="2"/>
        <v>6510460</v>
      </c>
      <c r="I26" s="31">
        <f t="shared" si="2"/>
        <v>2871797</v>
      </c>
      <c r="J26" s="31">
        <f t="shared" si="2"/>
        <v>60563096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60563096</v>
      </c>
      <c r="X26" s="31">
        <f t="shared" si="2"/>
        <v>71969584</v>
      </c>
      <c r="Y26" s="31">
        <f t="shared" si="2"/>
        <v>-11406488</v>
      </c>
      <c r="Z26" s="32">
        <f>+IF(X26&lt;&gt;0,+(Y26/X26)*100,0)</f>
        <v>-15.849039783250657</v>
      </c>
      <c r="AA26" s="33">
        <f>+AA13+AA25</f>
        <v>79116312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-31812190</v>
      </c>
      <c r="D32" s="18"/>
      <c r="E32" s="19">
        <v>-32577537</v>
      </c>
      <c r="F32" s="20">
        <v>-32577537</v>
      </c>
      <c r="G32" s="20">
        <v>-29705157</v>
      </c>
      <c r="H32" s="20">
        <v>9389760</v>
      </c>
      <c r="I32" s="20">
        <v>-6688044</v>
      </c>
      <c r="J32" s="20">
        <v>-27003441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-27003441</v>
      </c>
      <c r="X32" s="20">
        <v>-32577537</v>
      </c>
      <c r="Y32" s="20">
        <v>5574096</v>
      </c>
      <c r="Z32" s="21">
        <v>-17.110243785464814</v>
      </c>
      <c r="AA32" s="22">
        <v>-32577537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-31812190</v>
      </c>
      <c r="D37" s="29">
        <f t="shared" ref="D37:Y37" si="3">SUM(D29:D36)</f>
        <v>0</v>
      </c>
      <c r="E37" s="30">
        <f t="shared" si="3"/>
        <v>-32577537</v>
      </c>
      <c r="F37" s="31">
        <f t="shared" si="3"/>
        <v>-32577537</v>
      </c>
      <c r="G37" s="31">
        <f t="shared" si="3"/>
        <v>-29705157</v>
      </c>
      <c r="H37" s="31">
        <f t="shared" si="3"/>
        <v>9389760</v>
      </c>
      <c r="I37" s="31">
        <f t="shared" si="3"/>
        <v>-6688044</v>
      </c>
      <c r="J37" s="31">
        <f t="shared" si="3"/>
        <v>-27003441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-27003441</v>
      </c>
      <c r="X37" s="31">
        <f t="shared" si="3"/>
        <v>-32577537</v>
      </c>
      <c r="Y37" s="31">
        <f t="shared" si="3"/>
        <v>5574096</v>
      </c>
      <c r="Z37" s="32">
        <f>+IF(X37&lt;&gt;0,+(Y37/X37)*100,0)</f>
        <v>-17.110243785464814</v>
      </c>
      <c r="AA37" s="33">
        <f>SUM(AA29:AA36)</f>
        <v>-32577537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-31812190</v>
      </c>
      <c r="D44" s="29">
        <f>+D37+D43</f>
        <v>0</v>
      </c>
      <c r="E44" s="30">
        <f t="shared" si="5"/>
        <v>-32577537</v>
      </c>
      <c r="F44" s="31">
        <f t="shared" si="5"/>
        <v>-32577537</v>
      </c>
      <c r="G44" s="31">
        <f t="shared" si="5"/>
        <v>-29705157</v>
      </c>
      <c r="H44" s="31">
        <f t="shared" si="5"/>
        <v>9389760</v>
      </c>
      <c r="I44" s="31">
        <f t="shared" si="5"/>
        <v>-6688044</v>
      </c>
      <c r="J44" s="31">
        <f t="shared" si="5"/>
        <v>-27003441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-27003441</v>
      </c>
      <c r="X44" s="31">
        <f t="shared" si="5"/>
        <v>-32577537</v>
      </c>
      <c r="Y44" s="31">
        <f t="shared" si="5"/>
        <v>5574096</v>
      </c>
      <c r="Z44" s="32">
        <f>+IF(X44&lt;&gt;0,+(Y44/X44)*100,0)</f>
        <v>-17.110243785464814</v>
      </c>
      <c r="AA44" s="33">
        <f>+AA37+AA43</f>
        <v>-32577537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173419797</v>
      </c>
      <c r="D45" s="42">
        <f t="shared" si="6"/>
        <v>0</v>
      </c>
      <c r="E45" s="43">
        <f t="shared" si="6"/>
        <v>111180477</v>
      </c>
      <c r="F45" s="44">
        <f t="shared" si="6"/>
        <v>111693849</v>
      </c>
      <c r="G45" s="44">
        <f t="shared" si="6"/>
        <v>80885996</v>
      </c>
      <c r="H45" s="44">
        <f t="shared" si="6"/>
        <v>-2879300</v>
      </c>
      <c r="I45" s="44">
        <f t="shared" si="6"/>
        <v>9559841</v>
      </c>
      <c r="J45" s="44">
        <f t="shared" si="6"/>
        <v>87566537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87566537</v>
      </c>
      <c r="X45" s="44">
        <f t="shared" si="6"/>
        <v>104547121</v>
      </c>
      <c r="Y45" s="44">
        <f t="shared" si="6"/>
        <v>-16980584</v>
      </c>
      <c r="Z45" s="45">
        <f>+IF(X45&lt;&gt;0,+(Y45/X45)*100,0)</f>
        <v>-16.242038841031309</v>
      </c>
      <c r="AA45" s="46">
        <f>+AA26-AA44</f>
        <v>111693849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-1199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-1199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-212434895</v>
      </c>
      <c r="D6" s="18"/>
      <c r="E6" s="19">
        <v>-6491304</v>
      </c>
      <c r="F6" s="20">
        <v>-7047774</v>
      </c>
      <c r="G6" s="20">
        <v>5315474</v>
      </c>
      <c r="H6" s="20">
        <v>-35365463</v>
      </c>
      <c r="I6" s="20">
        <v>-250634880</v>
      </c>
      <c r="J6" s="20">
        <v>-280684869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-280684869</v>
      </c>
      <c r="X6" s="20">
        <v>-889117</v>
      </c>
      <c r="Y6" s="20">
        <v>-279795752</v>
      </c>
      <c r="Z6" s="21">
        <v>31468.946381634811</v>
      </c>
      <c r="AA6" s="22">
        <v>-7047774</v>
      </c>
    </row>
    <row r="7" spans="1:27" x14ac:dyDescent="0.25">
      <c r="A7" s="23" t="s">
        <v>35</v>
      </c>
      <c r="B7" s="17" t="s">
        <v>32</v>
      </c>
      <c r="C7" s="18">
        <v>43929782</v>
      </c>
      <c r="D7" s="18"/>
      <c r="E7" s="19">
        <v>393757330</v>
      </c>
      <c r="F7" s="20">
        <v>393757330</v>
      </c>
      <c r="G7" s="20">
        <v>34374563</v>
      </c>
      <c r="H7" s="20">
        <v>28139028</v>
      </c>
      <c r="I7" s="20">
        <v>68947293</v>
      </c>
      <c r="J7" s="20">
        <v>131460884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131460884</v>
      </c>
      <c r="X7" s="20">
        <v>98439333</v>
      </c>
      <c r="Y7" s="20">
        <v>33021551</v>
      </c>
      <c r="Z7" s="21">
        <v>33.545077961875258</v>
      </c>
      <c r="AA7" s="22">
        <v>393757330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-10327900</v>
      </c>
      <c r="D10" s="18"/>
      <c r="E10" s="19">
        <v>-5530521</v>
      </c>
      <c r="F10" s="20">
        <v>-5530521</v>
      </c>
      <c r="G10" s="20">
        <v>-365604</v>
      </c>
      <c r="H10" s="20">
        <v>-320388</v>
      </c>
      <c r="I10" s="20">
        <v>-10863796</v>
      </c>
      <c r="J10" s="20">
        <v>-11549788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-11549788</v>
      </c>
      <c r="X10" s="20">
        <v>-1382637</v>
      </c>
      <c r="Y10" s="20">
        <v>-10167151</v>
      </c>
      <c r="Z10" s="21">
        <v>735.34492422812355</v>
      </c>
      <c r="AA10" s="22">
        <v>-5530521</v>
      </c>
    </row>
    <row r="11" spans="1:27" x14ac:dyDescent="0.25">
      <c r="A11" s="23" t="s">
        <v>39</v>
      </c>
      <c r="B11" s="17" t="s">
        <v>32</v>
      </c>
      <c r="C11" s="18">
        <v>82865416</v>
      </c>
      <c r="D11" s="18"/>
      <c r="E11" s="19"/>
      <c r="F11" s="20"/>
      <c r="G11" s="24">
        <v>66945</v>
      </c>
      <c r="H11" s="24">
        <v>5366049</v>
      </c>
      <c r="I11" s="24">
        <v>87914638</v>
      </c>
      <c r="J11" s="20">
        <v>93347632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93347632</v>
      </c>
      <c r="X11" s="20"/>
      <c r="Y11" s="24">
        <v>93347632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-95967597</v>
      </c>
      <c r="D13" s="29">
        <f>SUM(D6:D12)</f>
        <v>0</v>
      </c>
      <c r="E13" s="30">
        <f t="shared" si="0"/>
        <v>381735505</v>
      </c>
      <c r="F13" s="31">
        <f t="shared" si="0"/>
        <v>381179035</v>
      </c>
      <c r="G13" s="31">
        <f t="shared" si="0"/>
        <v>39391378</v>
      </c>
      <c r="H13" s="31">
        <f t="shared" si="0"/>
        <v>-2180774</v>
      </c>
      <c r="I13" s="31">
        <f t="shared" si="0"/>
        <v>-104636745</v>
      </c>
      <c r="J13" s="31">
        <f t="shared" si="0"/>
        <v>-67426141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-67426141</v>
      </c>
      <c r="X13" s="31">
        <f t="shared" si="0"/>
        <v>96167579</v>
      </c>
      <c r="Y13" s="31">
        <f t="shared" si="0"/>
        <v>-163593720</v>
      </c>
      <c r="Z13" s="32">
        <f>+IF(X13&lt;&gt;0,+(Y13/X13)*100,0)</f>
        <v>-170.11317296445614</v>
      </c>
      <c r="AA13" s="33">
        <f>SUM(AA6:AA12)</f>
        <v>381179035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7622161</v>
      </c>
      <c r="D17" s="18"/>
      <c r="E17" s="19">
        <v>1349646</v>
      </c>
      <c r="F17" s="20">
        <v>1906116</v>
      </c>
      <c r="G17" s="24"/>
      <c r="H17" s="24">
        <v>1687155</v>
      </c>
      <c r="I17" s="24">
        <v>7622162</v>
      </c>
      <c r="J17" s="20">
        <v>9309317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9309317</v>
      </c>
      <c r="X17" s="20">
        <v>-396308</v>
      </c>
      <c r="Y17" s="24">
        <v>9705625</v>
      </c>
      <c r="Z17" s="25">
        <v>-2449.0106180041785</v>
      </c>
      <c r="AA17" s="26">
        <v>1906116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-144</v>
      </c>
      <c r="F21" s="20">
        <v>-144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-36</v>
      </c>
      <c r="Y21" s="20">
        <v>36</v>
      </c>
      <c r="Z21" s="21">
        <v>-100</v>
      </c>
      <c r="AA21" s="22">
        <v>-144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7622161</v>
      </c>
      <c r="D25" s="29">
        <f t="shared" ref="D25:Y25" si="1">SUM(D15:D24)</f>
        <v>0</v>
      </c>
      <c r="E25" s="35">
        <f t="shared" si="1"/>
        <v>1349502</v>
      </c>
      <c r="F25" s="36">
        <f t="shared" si="1"/>
        <v>1905972</v>
      </c>
      <c r="G25" s="36">
        <f t="shared" si="1"/>
        <v>0</v>
      </c>
      <c r="H25" s="36">
        <f t="shared" si="1"/>
        <v>1687155</v>
      </c>
      <c r="I25" s="36">
        <f t="shared" si="1"/>
        <v>7622162</v>
      </c>
      <c r="J25" s="36">
        <f t="shared" si="1"/>
        <v>9309317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9309317</v>
      </c>
      <c r="X25" s="36">
        <f t="shared" si="1"/>
        <v>-396344</v>
      </c>
      <c r="Y25" s="36">
        <f t="shared" si="1"/>
        <v>9705661</v>
      </c>
      <c r="Z25" s="37">
        <f>+IF(X25&lt;&gt;0,+(Y25/X25)*100,0)</f>
        <v>-2448.7972569283247</v>
      </c>
      <c r="AA25" s="38">
        <f>SUM(AA15:AA24)</f>
        <v>1905972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-88345436</v>
      </c>
      <c r="D26" s="29">
        <f>+D13+D25</f>
        <v>0</v>
      </c>
      <c r="E26" s="30">
        <f t="shared" si="2"/>
        <v>383085007</v>
      </c>
      <c r="F26" s="31">
        <f t="shared" si="2"/>
        <v>383085007</v>
      </c>
      <c r="G26" s="31">
        <f t="shared" si="2"/>
        <v>39391378</v>
      </c>
      <c r="H26" s="31">
        <f t="shared" si="2"/>
        <v>-493619</v>
      </c>
      <c r="I26" s="31">
        <f t="shared" si="2"/>
        <v>-97014583</v>
      </c>
      <c r="J26" s="31">
        <f t="shared" si="2"/>
        <v>-58116824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-58116824</v>
      </c>
      <c r="X26" s="31">
        <f t="shared" si="2"/>
        <v>95771235</v>
      </c>
      <c r="Y26" s="31">
        <f t="shared" si="2"/>
        <v>-153888059</v>
      </c>
      <c r="Z26" s="32">
        <f>+IF(X26&lt;&gt;0,+(Y26/X26)*100,0)</f>
        <v>-160.68296394005986</v>
      </c>
      <c r="AA26" s="33">
        <f>+AA13+AA25</f>
        <v>383085007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337711919</v>
      </c>
      <c r="D32" s="18"/>
      <c r="E32" s="19">
        <v>388271461</v>
      </c>
      <c r="F32" s="20">
        <v>388271461</v>
      </c>
      <c r="G32" s="20">
        <v>1063871</v>
      </c>
      <c r="H32" s="20">
        <v>1273825</v>
      </c>
      <c r="I32" s="20">
        <v>338975570</v>
      </c>
      <c r="J32" s="20">
        <v>341313266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341313266</v>
      </c>
      <c r="X32" s="20">
        <v>97067891</v>
      </c>
      <c r="Y32" s="20">
        <v>244245375</v>
      </c>
      <c r="Z32" s="21">
        <v>251.62324274666688</v>
      </c>
      <c r="AA32" s="22">
        <v>388271461</v>
      </c>
    </row>
    <row r="33" spans="1:27" x14ac:dyDescent="0.25">
      <c r="A33" s="23" t="s">
        <v>60</v>
      </c>
      <c r="B33" s="17" t="s">
        <v>32</v>
      </c>
      <c r="C33" s="18">
        <v>-9818149</v>
      </c>
      <c r="D33" s="18"/>
      <c r="E33" s="19">
        <v>-3391304</v>
      </c>
      <c r="F33" s="20">
        <v>-3391304</v>
      </c>
      <c r="G33" s="20"/>
      <c r="H33" s="20"/>
      <c r="I33" s="20">
        <v>-9818149</v>
      </c>
      <c r="J33" s="20">
        <v>-9818149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-9818149</v>
      </c>
      <c r="X33" s="20">
        <v>-847827</v>
      </c>
      <c r="Y33" s="20">
        <v>-8970322</v>
      </c>
      <c r="Z33" s="21">
        <v>1058.0368400628902</v>
      </c>
      <c r="AA33" s="22">
        <v>-3391304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776416</v>
      </c>
      <c r="F34" s="20">
        <v>776416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194103</v>
      </c>
      <c r="Y34" s="20">
        <v>-194103</v>
      </c>
      <c r="Z34" s="21">
        <v>-100</v>
      </c>
      <c r="AA34" s="22">
        <v>776416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327893770</v>
      </c>
      <c r="D37" s="29">
        <f t="shared" ref="D37:Y37" si="3">SUM(D29:D36)</f>
        <v>0</v>
      </c>
      <c r="E37" s="30">
        <f t="shared" si="3"/>
        <v>385656573</v>
      </c>
      <c r="F37" s="31">
        <f t="shared" si="3"/>
        <v>385656573</v>
      </c>
      <c r="G37" s="31">
        <f t="shared" si="3"/>
        <v>1063871</v>
      </c>
      <c r="H37" s="31">
        <f t="shared" si="3"/>
        <v>1273825</v>
      </c>
      <c r="I37" s="31">
        <f t="shared" si="3"/>
        <v>329157421</v>
      </c>
      <c r="J37" s="31">
        <f t="shared" si="3"/>
        <v>331495117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331495117</v>
      </c>
      <c r="X37" s="31">
        <f t="shared" si="3"/>
        <v>96414167</v>
      </c>
      <c r="Y37" s="31">
        <f t="shared" si="3"/>
        <v>235080950</v>
      </c>
      <c r="Z37" s="32">
        <f>+IF(X37&lt;&gt;0,+(Y37/X37)*100,0)</f>
        <v>243.8240741114322</v>
      </c>
      <c r="AA37" s="33">
        <f>SUM(AA29:AA36)</f>
        <v>385656573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245290</v>
      </c>
      <c r="F39" s="20">
        <v>245290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61323</v>
      </c>
      <c r="Y39" s="20">
        <v>-61323</v>
      </c>
      <c r="Z39" s="21">
        <v>-100</v>
      </c>
      <c r="AA39" s="22">
        <v>245290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245290</v>
      </c>
      <c r="F43" s="36">
        <f t="shared" si="4"/>
        <v>245290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61323</v>
      </c>
      <c r="Y43" s="36">
        <f t="shared" si="4"/>
        <v>-61323</v>
      </c>
      <c r="Z43" s="37">
        <f>+IF(X43&lt;&gt;0,+(Y43/X43)*100,0)</f>
        <v>-100</v>
      </c>
      <c r="AA43" s="38">
        <f>SUM(AA39:AA42)</f>
        <v>245290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327893770</v>
      </c>
      <c r="D44" s="29">
        <f>+D37+D43</f>
        <v>0</v>
      </c>
      <c r="E44" s="30">
        <f t="shared" si="5"/>
        <v>385901863</v>
      </c>
      <c r="F44" s="31">
        <f t="shared" si="5"/>
        <v>385901863</v>
      </c>
      <c r="G44" s="31">
        <f t="shared" si="5"/>
        <v>1063871</v>
      </c>
      <c r="H44" s="31">
        <f t="shared" si="5"/>
        <v>1273825</v>
      </c>
      <c r="I44" s="31">
        <f t="shared" si="5"/>
        <v>329157421</v>
      </c>
      <c r="J44" s="31">
        <f t="shared" si="5"/>
        <v>331495117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331495117</v>
      </c>
      <c r="X44" s="31">
        <f t="shared" si="5"/>
        <v>96475490</v>
      </c>
      <c r="Y44" s="31">
        <f t="shared" si="5"/>
        <v>235019627</v>
      </c>
      <c r="Z44" s="32">
        <f>+IF(X44&lt;&gt;0,+(Y44/X44)*100,0)</f>
        <v>243.60552820203347</v>
      </c>
      <c r="AA44" s="33">
        <f>+AA37+AA43</f>
        <v>385901863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-416239206</v>
      </c>
      <c r="D45" s="42">
        <f t="shared" si="6"/>
        <v>0</v>
      </c>
      <c r="E45" s="43">
        <f t="shared" si="6"/>
        <v>-2816856</v>
      </c>
      <c r="F45" s="44">
        <f t="shared" si="6"/>
        <v>-2816856</v>
      </c>
      <c r="G45" s="44">
        <f t="shared" si="6"/>
        <v>38327507</v>
      </c>
      <c r="H45" s="44">
        <f t="shared" si="6"/>
        <v>-1767444</v>
      </c>
      <c r="I45" s="44">
        <f t="shared" si="6"/>
        <v>-426172004</v>
      </c>
      <c r="J45" s="44">
        <f t="shared" si="6"/>
        <v>-389611941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-389611941</v>
      </c>
      <c r="X45" s="44">
        <f t="shared" si="6"/>
        <v>-704255</v>
      </c>
      <c r="Y45" s="44">
        <f t="shared" si="6"/>
        <v>-388907686</v>
      </c>
      <c r="Z45" s="45">
        <f>+IF(X45&lt;&gt;0,+(Y45/X45)*100,0)</f>
        <v>55222.566541948581</v>
      </c>
      <c r="AA45" s="46">
        <f>+AA26-AA44</f>
        <v>-2816856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83535016</v>
      </c>
      <c r="D47" s="18"/>
      <c r="E47" s="19"/>
      <c r="F47" s="20"/>
      <c r="G47" s="20"/>
      <c r="H47" s="20"/>
      <c r="I47" s="20">
        <v>46778746</v>
      </c>
      <c r="J47" s="20">
        <v>46778746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46778746</v>
      </c>
      <c r="X47" s="20"/>
      <c r="Y47" s="20">
        <v>46778746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83535016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46778746</v>
      </c>
      <c r="J50" s="52">
        <f t="shared" si="7"/>
        <v>46778746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46778746</v>
      </c>
      <c r="X50" s="52">
        <f t="shared" si="7"/>
        <v>0</v>
      </c>
      <c r="Y50" s="52">
        <f t="shared" si="7"/>
        <v>46778746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1202298823</v>
      </c>
      <c r="D17" s="18"/>
      <c r="E17" s="19">
        <v>41400797</v>
      </c>
      <c r="F17" s="20">
        <v>41400797</v>
      </c>
      <c r="G17" s="24">
        <v>1216323833</v>
      </c>
      <c r="H17" s="24">
        <v>-12763711</v>
      </c>
      <c r="I17" s="24">
        <v>2694305</v>
      </c>
      <c r="J17" s="20">
        <v>1206254427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1206254427</v>
      </c>
      <c r="X17" s="20">
        <v>7635145</v>
      </c>
      <c r="Y17" s="24">
        <v>1198619282</v>
      </c>
      <c r="Z17" s="25">
        <v>15698.710135825842</v>
      </c>
      <c r="AA17" s="26">
        <v>41400797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1202298823</v>
      </c>
      <c r="D25" s="29">
        <f t="shared" ref="D25:Y25" si="1">SUM(D15:D24)</f>
        <v>0</v>
      </c>
      <c r="E25" s="35">
        <f t="shared" si="1"/>
        <v>41400797</v>
      </c>
      <c r="F25" s="36">
        <f t="shared" si="1"/>
        <v>41400797</v>
      </c>
      <c r="G25" s="36">
        <f t="shared" si="1"/>
        <v>1216323833</v>
      </c>
      <c r="H25" s="36">
        <f t="shared" si="1"/>
        <v>-12763711</v>
      </c>
      <c r="I25" s="36">
        <f t="shared" si="1"/>
        <v>2694305</v>
      </c>
      <c r="J25" s="36">
        <f t="shared" si="1"/>
        <v>1206254427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1206254427</v>
      </c>
      <c r="X25" s="36">
        <f t="shared" si="1"/>
        <v>7635145</v>
      </c>
      <c r="Y25" s="36">
        <f t="shared" si="1"/>
        <v>1198619282</v>
      </c>
      <c r="Z25" s="37">
        <f>+IF(X25&lt;&gt;0,+(Y25/X25)*100,0)</f>
        <v>15698.710135825842</v>
      </c>
      <c r="AA25" s="38">
        <f>SUM(AA15:AA24)</f>
        <v>41400797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1202298823</v>
      </c>
      <c r="D26" s="29">
        <f>+D13+D25</f>
        <v>0</v>
      </c>
      <c r="E26" s="30">
        <f t="shared" si="2"/>
        <v>41400797</v>
      </c>
      <c r="F26" s="31">
        <f t="shared" si="2"/>
        <v>41400797</v>
      </c>
      <c r="G26" s="31">
        <f t="shared" si="2"/>
        <v>1216323833</v>
      </c>
      <c r="H26" s="31">
        <f t="shared" si="2"/>
        <v>-12763711</v>
      </c>
      <c r="I26" s="31">
        <f t="shared" si="2"/>
        <v>2694305</v>
      </c>
      <c r="J26" s="31">
        <f t="shared" si="2"/>
        <v>1206254427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1206254427</v>
      </c>
      <c r="X26" s="31">
        <f t="shared" si="2"/>
        <v>7635145</v>
      </c>
      <c r="Y26" s="31">
        <f t="shared" si="2"/>
        <v>1198619282</v>
      </c>
      <c r="Z26" s="32">
        <f>+IF(X26&lt;&gt;0,+(Y26/X26)*100,0)</f>
        <v>15698.710135825842</v>
      </c>
      <c r="AA26" s="33">
        <f>+AA13+AA25</f>
        <v>41400797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60565236</v>
      </c>
      <c r="D31" s="18"/>
      <c r="E31" s="19">
        <v>81690991</v>
      </c>
      <c r="F31" s="20">
        <v>81690991</v>
      </c>
      <c r="G31" s="20">
        <v>61167437</v>
      </c>
      <c r="H31" s="20">
        <v>809339</v>
      </c>
      <c r="I31" s="20">
        <v>407581</v>
      </c>
      <c r="J31" s="20">
        <v>62384357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62384357</v>
      </c>
      <c r="X31" s="20">
        <v>20422746</v>
      </c>
      <c r="Y31" s="20">
        <v>41961611</v>
      </c>
      <c r="Z31" s="21">
        <v>205.46507800665003</v>
      </c>
      <c r="AA31" s="22">
        <v>81690991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-2844</v>
      </c>
      <c r="H32" s="20">
        <v>2844</v>
      </c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35565179</v>
      </c>
      <c r="D33" s="18"/>
      <c r="E33" s="19"/>
      <c r="F33" s="20"/>
      <c r="G33" s="20">
        <v>42553432</v>
      </c>
      <c r="H33" s="20">
        <v>1423033</v>
      </c>
      <c r="I33" s="20">
        <v>-2227087</v>
      </c>
      <c r="J33" s="20">
        <v>41749378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41749378</v>
      </c>
      <c r="X33" s="20">
        <v>-6</v>
      </c>
      <c r="Y33" s="20">
        <v>41749384</v>
      </c>
      <c r="Z33" s="21">
        <v>-695823066.66666675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96130415</v>
      </c>
      <c r="D37" s="29">
        <f t="shared" ref="D37:Y37" si="3">SUM(D29:D36)</f>
        <v>0</v>
      </c>
      <c r="E37" s="30">
        <f t="shared" si="3"/>
        <v>81690991</v>
      </c>
      <c r="F37" s="31">
        <f t="shared" si="3"/>
        <v>81690991</v>
      </c>
      <c r="G37" s="31">
        <f t="shared" si="3"/>
        <v>103718025</v>
      </c>
      <c r="H37" s="31">
        <f t="shared" si="3"/>
        <v>2235216</v>
      </c>
      <c r="I37" s="31">
        <f t="shared" si="3"/>
        <v>-1819506</v>
      </c>
      <c r="J37" s="31">
        <f t="shared" si="3"/>
        <v>104133735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104133735</v>
      </c>
      <c r="X37" s="31">
        <f t="shared" si="3"/>
        <v>20422740</v>
      </c>
      <c r="Y37" s="31">
        <f t="shared" si="3"/>
        <v>83710995</v>
      </c>
      <c r="Z37" s="32">
        <f>+IF(X37&lt;&gt;0,+(Y37/X37)*100,0)</f>
        <v>409.89110667814413</v>
      </c>
      <c r="AA37" s="33">
        <f>SUM(AA29:AA36)</f>
        <v>81690991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96130415</v>
      </c>
      <c r="D44" s="29">
        <f>+D37+D43</f>
        <v>0</v>
      </c>
      <c r="E44" s="30">
        <f t="shared" si="5"/>
        <v>81690991</v>
      </c>
      <c r="F44" s="31">
        <f t="shared" si="5"/>
        <v>81690991</v>
      </c>
      <c r="G44" s="31">
        <f t="shared" si="5"/>
        <v>103718025</v>
      </c>
      <c r="H44" s="31">
        <f t="shared" si="5"/>
        <v>2235216</v>
      </c>
      <c r="I44" s="31">
        <f t="shared" si="5"/>
        <v>-1819506</v>
      </c>
      <c r="J44" s="31">
        <f t="shared" si="5"/>
        <v>104133735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104133735</v>
      </c>
      <c r="X44" s="31">
        <f t="shared" si="5"/>
        <v>20422740</v>
      </c>
      <c r="Y44" s="31">
        <f t="shared" si="5"/>
        <v>83710995</v>
      </c>
      <c r="Z44" s="32">
        <f>+IF(X44&lt;&gt;0,+(Y44/X44)*100,0)</f>
        <v>409.89110667814413</v>
      </c>
      <c r="AA44" s="33">
        <f>+AA37+AA43</f>
        <v>81690991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1106168408</v>
      </c>
      <c r="D45" s="42">
        <f t="shared" si="6"/>
        <v>0</v>
      </c>
      <c r="E45" s="43">
        <f t="shared" si="6"/>
        <v>-40290194</v>
      </c>
      <c r="F45" s="44">
        <f t="shared" si="6"/>
        <v>-40290194</v>
      </c>
      <c r="G45" s="44">
        <f t="shared" si="6"/>
        <v>1112605808</v>
      </c>
      <c r="H45" s="44">
        <f t="shared" si="6"/>
        <v>-14998927</v>
      </c>
      <c r="I45" s="44">
        <f t="shared" si="6"/>
        <v>4513811</v>
      </c>
      <c r="J45" s="44">
        <f t="shared" si="6"/>
        <v>1102120692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1102120692</v>
      </c>
      <c r="X45" s="44">
        <f t="shared" si="6"/>
        <v>-12787595</v>
      </c>
      <c r="Y45" s="44">
        <f t="shared" si="6"/>
        <v>1114908287</v>
      </c>
      <c r="Z45" s="45">
        <f>+IF(X45&lt;&gt;0,+(Y45/X45)*100,0)</f>
        <v>-8718.6706100717147</v>
      </c>
      <c r="AA45" s="46">
        <f>+AA26-AA44</f>
        <v>-40290194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1476093690</v>
      </c>
      <c r="D47" s="18"/>
      <c r="E47" s="19">
        <v>289758912</v>
      </c>
      <c r="F47" s="20">
        <v>289763912</v>
      </c>
      <c r="G47" s="20">
        <v>1562300336</v>
      </c>
      <c r="H47" s="20">
        <v>-42373423</v>
      </c>
      <c r="I47" s="20">
        <v>38924187</v>
      </c>
      <c r="J47" s="20">
        <v>1558851100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1558851100</v>
      </c>
      <c r="X47" s="20">
        <v>72440976</v>
      </c>
      <c r="Y47" s="20">
        <v>1486410124</v>
      </c>
      <c r="Z47" s="47">
        <v>2051.8913549701483</v>
      </c>
      <c r="AA47" s="22">
        <v>289763912</v>
      </c>
    </row>
    <row r="48" spans="1:27" x14ac:dyDescent="0.25">
      <c r="A48" s="23" t="s">
        <v>73</v>
      </c>
      <c r="B48" s="17" t="s">
        <v>32</v>
      </c>
      <c r="C48" s="18">
        <v>27882925</v>
      </c>
      <c r="D48" s="18"/>
      <c r="E48" s="19"/>
      <c r="F48" s="20"/>
      <c r="G48" s="20">
        <v>27882925</v>
      </c>
      <c r="H48" s="20"/>
      <c r="I48" s="20"/>
      <c r="J48" s="20">
        <v>27882925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27882925</v>
      </c>
      <c r="X48" s="20"/>
      <c r="Y48" s="20">
        <v>27882925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1503976615</v>
      </c>
      <c r="D50" s="50">
        <f t="shared" ref="D50:Y50" si="7">SUM(D47:D49)</f>
        <v>0</v>
      </c>
      <c r="E50" s="51">
        <f t="shared" si="7"/>
        <v>289758912</v>
      </c>
      <c r="F50" s="52">
        <f t="shared" si="7"/>
        <v>289763912</v>
      </c>
      <c r="G50" s="52">
        <f t="shared" si="7"/>
        <v>1590183261</v>
      </c>
      <c r="H50" s="52">
        <f t="shared" si="7"/>
        <v>-42373423</v>
      </c>
      <c r="I50" s="52">
        <f t="shared" si="7"/>
        <v>38924187</v>
      </c>
      <c r="J50" s="52">
        <f t="shared" si="7"/>
        <v>1586734025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1586734025</v>
      </c>
      <c r="X50" s="52">
        <f t="shared" si="7"/>
        <v>72440976</v>
      </c>
      <c r="Y50" s="52">
        <f t="shared" si="7"/>
        <v>1514293049</v>
      </c>
      <c r="Z50" s="53">
        <f>+IF(X50&lt;&gt;0,+(Y50/X50)*100,0)</f>
        <v>2090.3818979468197</v>
      </c>
      <c r="AA50" s="54">
        <f>SUM(AA47:AA49)</f>
        <v>289763912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325026806</v>
      </c>
      <c r="D6" s="18"/>
      <c r="E6" s="19">
        <v>133867321</v>
      </c>
      <c r="F6" s="20">
        <v>133867321</v>
      </c>
      <c r="G6" s="20">
        <v>42910846</v>
      </c>
      <c r="H6" s="20">
        <v>-68030158</v>
      </c>
      <c r="I6" s="20">
        <v>314702283</v>
      </c>
      <c r="J6" s="20">
        <v>289582971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289582971</v>
      </c>
      <c r="X6" s="20">
        <v>52379326</v>
      </c>
      <c r="Y6" s="20">
        <v>237203645</v>
      </c>
      <c r="Z6" s="21">
        <v>452.85738308278349</v>
      </c>
      <c r="AA6" s="22">
        <v>133867321</v>
      </c>
    </row>
    <row r="7" spans="1:27" x14ac:dyDescent="0.25">
      <c r="A7" s="23" t="s">
        <v>35</v>
      </c>
      <c r="B7" s="17" t="s">
        <v>32</v>
      </c>
      <c r="C7" s="18">
        <v>36800485</v>
      </c>
      <c r="D7" s="18"/>
      <c r="E7" s="19">
        <v>26530229</v>
      </c>
      <c r="F7" s="20">
        <v>26530229</v>
      </c>
      <c r="G7" s="20">
        <v>6684403</v>
      </c>
      <c r="H7" s="20">
        <v>-7182859</v>
      </c>
      <c r="I7" s="20">
        <v>37294766</v>
      </c>
      <c r="J7" s="20">
        <v>36796310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36796310</v>
      </c>
      <c r="X7" s="20">
        <v>6026015</v>
      </c>
      <c r="Y7" s="20">
        <v>30770295</v>
      </c>
      <c r="Z7" s="21">
        <v>510.62426827679656</v>
      </c>
      <c r="AA7" s="22">
        <v>26530229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-39420592</v>
      </c>
      <c r="D10" s="18"/>
      <c r="E10" s="19">
        <v>-8918782</v>
      </c>
      <c r="F10" s="20">
        <v>-8918782</v>
      </c>
      <c r="G10" s="20">
        <v>-394206</v>
      </c>
      <c r="H10" s="20">
        <v>-98515</v>
      </c>
      <c r="I10" s="20">
        <v>-41674717</v>
      </c>
      <c r="J10" s="20">
        <v>-42167438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-42167438</v>
      </c>
      <c r="X10" s="20">
        <v>-1349588</v>
      </c>
      <c r="Y10" s="20">
        <v>-40817850</v>
      </c>
      <c r="Z10" s="21">
        <v>3024.4674671084804</v>
      </c>
      <c r="AA10" s="22">
        <v>-8918782</v>
      </c>
    </row>
    <row r="11" spans="1:27" x14ac:dyDescent="0.25">
      <c r="A11" s="23" t="s">
        <v>39</v>
      </c>
      <c r="B11" s="17" t="s">
        <v>32</v>
      </c>
      <c r="C11" s="18">
        <v>168745437</v>
      </c>
      <c r="D11" s="18"/>
      <c r="E11" s="19">
        <v>120449580</v>
      </c>
      <c r="F11" s="20">
        <v>120449580</v>
      </c>
      <c r="G11" s="24">
        <v>18266232</v>
      </c>
      <c r="H11" s="24">
        <v>10771525</v>
      </c>
      <c r="I11" s="24">
        <v>180982521</v>
      </c>
      <c r="J11" s="20">
        <v>210020278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210020278</v>
      </c>
      <c r="X11" s="20">
        <v>23694616</v>
      </c>
      <c r="Y11" s="24">
        <v>186325662</v>
      </c>
      <c r="Z11" s="25">
        <v>786.36286825665377</v>
      </c>
      <c r="AA11" s="26">
        <v>120449580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491152136</v>
      </c>
      <c r="D13" s="29">
        <f>SUM(D6:D12)</f>
        <v>0</v>
      </c>
      <c r="E13" s="30">
        <f t="shared" si="0"/>
        <v>271928348</v>
      </c>
      <c r="F13" s="31">
        <f t="shared" si="0"/>
        <v>271928348</v>
      </c>
      <c r="G13" s="31">
        <f t="shared" si="0"/>
        <v>67467275</v>
      </c>
      <c r="H13" s="31">
        <f t="shared" si="0"/>
        <v>-64540007</v>
      </c>
      <c r="I13" s="31">
        <f t="shared" si="0"/>
        <v>491304853</v>
      </c>
      <c r="J13" s="31">
        <f t="shared" si="0"/>
        <v>494232121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494232121</v>
      </c>
      <c r="X13" s="31">
        <f t="shared" si="0"/>
        <v>80750369</v>
      </c>
      <c r="Y13" s="31">
        <f t="shared" si="0"/>
        <v>413481752</v>
      </c>
      <c r="Z13" s="32">
        <f>+IF(X13&lt;&gt;0,+(Y13/X13)*100,0)</f>
        <v>512.04936537194033</v>
      </c>
      <c r="AA13" s="33">
        <f>SUM(AA6:AA12)</f>
        <v>271928348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344529389</v>
      </c>
      <c r="D17" s="18"/>
      <c r="E17" s="19">
        <v>71395814</v>
      </c>
      <c r="F17" s="20">
        <v>71463465</v>
      </c>
      <c r="G17" s="24">
        <v>14318</v>
      </c>
      <c r="H17" s="24">
        <v>-3986119</v>
      </c>
      <c r="I17" s="24">
        <v>336778543</v>
      </c>
      <c r="J17" s="20">
        <v>332806742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332806742</v>
      </c>
      <c r="X17" s="20">
        <v>3668557</v>
      </c>
      <c r="Y17" s="24">
        <v>329138185</v>
      </c>
      <c r="Z17" s="25">
        <v>8971.8705474659382</v>
      </c>
      <c r="AA17" s="26">
        <v>71463465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125</v>
      </c>
      <c r="D20" s="18"/>
      <c r="E20" s="19"/>
      <c r="F20" s="20"/>
      <c r="G20" s="20"/>
      <c r="H20" s="20"/>
      <c r="I20" s="20">
        <v>125</v>
      </c>
      <c r="J20" s="20">
        <v>125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125</v>
      </c>
      <c r="X20" s="20"/>
      <c r="Y20" s="20">
        <v>125</v>
      </c>
      <c r="Z20" s="21"/>
      <c r="AA20" s="22"/>
    </row>
    <row r="21" spans="1:27" x14ac:dyDescent="0.25">
      <c r="A21" s="23" t="s">
        <v>49</v>
      </c>
      <c r="B21" s="17" t="s">
        <v>32</v>
      </c>
      <c r="C21" s="18">
        <v>-68649</v>
      </c>
      <c r="D21" s="18"/>
      <c r="E21" s="19">
        <v>-209531</v>
      </c>
      <c r="F21" s="20">
        <v>-209531</v>
      </c>
      <c r="G21" s="20"/>
      <c r="H21" s="20">
        <v>-1281</v>
      </c>
      <c r="I21" s="20">
        <v>-71170</v>
      </c>
      <c r="J21" s="20">
        <v>-72451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-72451</v>
      </c>
      <c r="X21" s="20">
        <v>-52383</v>
      </c>
      <c r="Y21" s="20">
        <v>-20068</v>
      </c>
      <c r="Z21" s="21">
        <v>38.310138785483836</v>
      </c>
      <c r="AA21" s="22">
        <v>-209531</v>
      </c>
    </row>
    <row r="22" spans="1:27" x14ac:dyDescent="0.25">
      <c r="A22" s="23" t="s">
        <v>35</v>
      </c>
      <c r="B22" s="17" t="s">
        <v>32</v>
      </c>
      <c r="C22" s="18">
        <v>-503889</v>
      </c>
      <c r="D22" s="18"/>
      <c r="E22" s="19"/>
      <c r="F22" s="20"/>
      <c r="G22" s="20"/>
      <c r="H22" s="20"/>
      <c r="I22" s="20">
        <v>-503889</v>
      </c>
      <c r="J22" s="20">
        <v>-503889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-503889</v>
      </c>
      <c r="X22" s="20"/>
      <c r="Y22" s="20">
        <v>-503889</v>
      </c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343956976</v>
      </c>
      <c r="D25" s="29">
        <f t="shared" ref="D25:Y25" si="1">SUM(D15:D24)</f>
        <v>0</v>
      </c>
      <c r="E25" s="35">
        <f t="shared" si="1"/>
        <v>71186283</v>
      </c>
      <c r="F25" s="36">
        <f t="shared" si="1"/>
        <v>71253934</v>
      </c>
      <c r="G25" s="36">
        <f t="shared" si="1"/>
        <v>14318</v>
      </c>
      <c r="H25" s="36">
        <f t="shared" si="1"/>
        <v>-3987400</v>
      </c>
      <c r="I25" s="36">
        <f t="shared" si="1"/>
        <v>336203609</v>
      </c>
      <c r="J25" s="36">
        <f t="shared" si="1"/>
        <v>332230527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332230527</v>
      </c>
      <c r="X25" s="36">
        <f t="shared" si="1"/>
        <v>3616174</v>
      </c>
      <c r="Y25" s="36">
        <f t="shared" si="1"/>
        <v>328614353</v>
      </c>
      <c r="Z25" s="37">
        <f>+IF(X25&lt;&gt;0,+(Y25/X25)*100,0)</f>
        <v>9087.3490324304094</v>
      </c>
      <c r="AA25" s="38">
        <f>SUM(AA15:AA24)</f>
        <v>71253934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835109112</v>
      </c>
      <c r="D26" s="29">
        <f>+D13+D25</f>
        <v>0</v>
      </c>
      <c r="E26" s="30">
        <f t="shared" si="2"/>
        <v>343114631</v>
      </c>
      <c r="F26" s="31">
        <f t="shared" si="2"/>
        <v>343182282</v>
      </c>
      <c r="G26" s="31">
        <f t="shared" si="2"/>
        <v>67481593</v>
      </c>
      <c r="H26" s="31">
        <f t="shared" si="2"/>
        <v>-68527407</v>
      </c>
      <c r="I26" s="31">
        <f t="shared" si="2"/>
        <v>827508462</v>
      </c>
      <c r="J26" s="31">
        <f t="shared" si="2"/>
        <v>826462648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826462648</v>
      </c>
      <c r="X26" s="31">
        <f t="shared" si="2"/>
        <v>84366543</v>
      </c>
      <c r="Y26" s="31">
        <f t="shared" si="2"/>
        <v>742096105</v>
      </c>
      <c r="Z26" s="32">
        <f>+IF(X26&lt;&gt;0,+(Y26/X26)*100,0)</f>
        <v>879.60947386453881</v>
      </c>
      <c r="AA26" s="33">
        <f>+AA13+AA25</f>
        <v>343182282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7222005</v>
      </c>
      <c r="D30" s="18"/>
      <c r="E30" s="19"/>
      <c r="F30" s="20"/>
      <c r="G30" s="20"/>
      <c r="H30" s="20"/>
      <c r="I30" s="20">
        <v>7222005</v>
      </c>
      <c r="J30" s="20">
        <v>7222005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7222005</v>
      </c>
      <c r="X30" s="20"/>
      <c r="Y30" s="20">
        <v>7222005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106547</v>
      </c>
      <c r="D31" s="18"/>
      <c r="E31" s="19"/>
      <c r="F31" s="20"/>
      <c r="G31" s="20"/>
      <c r="H31" s="20"/>
      <c r="I31" s="20">
        <v>106547</v>
      </c>
      <c r="J31" s="20">
        <v>106547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106547</v>
      </c>
      <c r="X31" s="20"/>
      <c r="Y31" s="20">
        <v>106547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324484514</v>
      </c>
      <c r="D32" s="18"/>
      <c r="E32" s="19">
        <v>19001991</v>
      </c>
      <c r="F32" s="20">
        <v>19069642</v>
      </c>
      <c r="G32" s="20">
        <v>50733611</v>
      </c>
      <c r="H32" s="20">
        <v>-74057661</v>
      </c>
      <c r="I32" s="20">
        <v>320175293</v>
      </c>
      <c r="J32" s="20">
        <v>296851243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296851243</v>
      </c>
      <c r="X32" s="20">
        <v>3435841</v>
      </c>
      <c r="Y32" s="20">
        <v>293415402</v>
      </c>
      <c r="Z32" s="21">
        <v>8539.8422686032336</v>
      </c>
      <c r="AA32" s="22">
        <v>19069642</v>
      </c>
    </row>
    <row r="33" spans="1:27" x14ac:dyDescent="0.25">
      <c r="A33" s="23" t="s">
        <v>60</v>
      </c>
      <c r="B33" s="17" t="s">
        <v>32</v>
      </c>
      <c r="C33" s="18">
        <v>12215798</v>
      </c>
      <c r="D33" s="18"/>
      <c r="E33" s="19">
        <v>-22750000</v>
      </c>
      <c r="F33" s="20">
        <v>-22750000</v>
      </c>
      <c r="G33" s="20">
        <v>1061383</v>
      </c>
      <c r="H33" s="20"/>
      <c r="I33" s="20">
        <v>11068903</v>
      </c>
      <c r="J33" s="20">
        <v>12130286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12130286</v>
      </c>
      <c r="X33" s="20"/>
      <c r="Y33" s="20">
        <v>12130286</v>
      </c>
      <c r="Z33" s="21"/>
      <c r="AA33" s="22">
        <v>-22750000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-2993759</v>
      </c>
      <c r="D35" s="18"/>
      <c r="E35" s="19">
        <v>136363251</v>
      </c>
      <c r="F35" s="20">
        <v>136363251</v>
      </c>
      <c r="G35" s="20"/>
      <c r="H35" s="20"/>
      <c r="I35" s="20">
        <v>-2993945</v>
      </c>
      <c r="J35" s="20">
        <v>-2993945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-2993945</v>
      </c>
      <c r="X35" s="20">
        <v>29515699</v>
      </c>
      <c r="Y35" s="20">
        <v>-32509644</v>
      </c>
      <c r="Z35" s="21">
        <v>-110.14356800426783</v>
      </c>
      <c r="AA35" s="22">
        <v>136363251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341035105</v>
      </c>
      <c r="D37" s="29">
        <f t="shared" ref="D37:Y37" si="3">SUM(D29:D36)</f>
        <v>0</v>
      </c>
      <c r="E37" s="30">
        <f t="shared" si="3"/>
        <v>132615242</v>
      </c>
      <c r="F37" s="31">
        <f t="shared" si="3"/>
        <v>132682893</v>
      </c>
      <c r="G37" s="31">
        <f t="shared" si="3"/>
        <v>51794994</v>
      </c>
      <c r="H37" s="31">
        <f t="shared" si="3"/>
        <v>-74057661</v>
      </c>
      <c r="I37" s="31">
        <f t="shared" si="3"/>
        <v>335578803</v>
      </c>
      <c r="J37" s="31">
        <f t="shared" si="3"/>
        <v>313316136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313316136</v>
      </c>
      <c r="X37" s="31">
        <f t="shared" si="3"/>
        <v>32951540</v>
      </c>
      <c r="Y37" s="31">
        <f t="shared" si="3"/>
        <v>280364596</v>
      </c>
      <c r="Z37" s="32">
        <f>+IF(X37&lt;&gt;0,+(Y37/X37)*100,0)</f>
        <v>850.83912921823992</v>
      </c>
      <c r="AA37" s="33">
        <f>SUM(AA29:AA36)</f>
        <v>132682893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26553667</v>
      </c>
      <c r="D39" s="18"/>
      <c r="E39" s="19"/>
      <c r="F39" s="20"/>
      <c r="G39" s="20"/>
      <c r="H39" s="20"/>
      <c r="I39" s="20">
        <v>26553667</v>
      </c>
      <c r="J39" s="20">
        <v>26553667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26553667</v>
      </c>
      <c r="X39" s="20"/>
      <c r="Y39" s="20">
        <v>26553667</v>
      </c>
      <c r="Z39" s="21"/>
      <c r="AA39" s="22"/>
    </row>
    <row r="40" spans="1:27" x14ac:dyDescent="0.25">
      <c r="A40" s="23" t="s">
        <v>61</v>
      </c>
      <c r="B40" s="17" t="s">
        <v>32</v>
      </c>
      <c r="C40" s="18">
        <v>141497318</v>
      </c>
      <c r="D40" s="18"/>
      <c r="E40" s="19"/>
      <c r="F40" s="20"/>
      <c r="G40" s="20"/>
      <c r="H40" s="20"/>
      <c r="I40" s="20">
        <v>141497318</v>
      </c>
      <c r="J40" s="20">
        <v>141497318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141497318</v>
      </c>
      <c r="X40" s="20"/>
      <c r="Y40" s="20">
        <v>141497318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177057000</v>
      </c>
      <c r="D42" s="18"/>
      <c r="E42" s="19"/>
      <c r="F42" s="20"/>
      <c r="G42" s="20"/>
      <c r="H42" s="20"/>
      <c r="I42" s="20">
        <v>177057000</v>
      </c>
      <c r="J42" s="20">
        <v>177057000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177057000</v>
      </c>
      <c r="X42" s="20"/>
      <c r="Y42" s="20">
        <v>177057000</v>
      </c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345107985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345107985</v>
      </c>
      <c r="J43" s="36">
        <f t="shared" si="4"/>
        <v>345107985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345107985</v>
      </c>
      <c r="X43" s="36">
        <f t="shared" si="4"/>
        <v>0</v>
      </c>
      <c r="Y43" s="36">
        <f t="shared" si="4"/>
        <v>345107985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686143090</v>
      </c>
      <c r="D44" s="29">
        <f>+D37+D43</f>
        <v>0</v>
      </c>
      <c r="E44" s="30">
        <f t="shared" si="5"/>
        <v>132615242</v>
      </c>
      <c r="F44" s="31">
        <f t="shared" si="5"/>
        <v>132682893</v>
      </c>
      <c r="G44" s="31">
        <f t="shared" si="5"/>
        <v>51794994</v>
      </c>
      <c r="H44" s="31">
        <f t="shared" si="5"/>
        <v>-74057661</v>
      </c>
      <c r="I44" s="31">
        <f t="shared" si="5"/>
        <v>680686788</v>
      </c>
      <c r="J44" s="31">
        <f t="shared" si="5"/>
        <v>658424121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658424121</v>
      </c>
      <c r="X44" s="31">
        <f t="shared" si="5"/>
        <v>32951540</v>
      </c>
      <c r="Y44" s="31">
        <f t="shared" si="5"/>
        <v>625472581</v>
      </c>
      <c r="Z44" s="32">
        <f>+IF(X44&lt;&gt;0,+(Y44/X44)*100,0)</f>
        <v>1898.1588751238942</v>
      </c>
      <c r="AA44" s="33">
        <f>+AA37+AA43</f>
        <v>132682893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148966022</v>
      </c>
      <c r="D45" s="42">
        <f t="shared" si="6"/>
        <v>0</v>
      </c>
      <c r="E45" s="43">
        <f t="shared" si="6"/>
        <v>210499389</v>
      </c>
      <c r="F45" s="44">
        <f t="shared" si="6"/>
        <v>210499389</v>
      </c>
      <c r="G45" s="44">
        <f t="shared" si="6"/>
        <v>15686599</v>
      </c>
      <c r="H45" s="44">
        <f t="shared" si="6"/>
        <v>5530254</v>
      </c>
      <c r="I45" s="44">
        <f t="shared" si="6"/>
        <v>146821674</v>
      </c>
      <c r="J45" s="44">
        <f t="shared" si="6"/>
        <v>168038527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168038527</v>
      </c>
      <c r="X45" s="44">
        <f t="shared" si="6"/>
        <v>51415003</v>
      </c>
      <c r="Y45" s="44">
        <f t="shared" si="6"/>
        <v>116623524</v>
      </c>
      <c r="Z45" s="45">
        <f>+IF(X45&lt;&gt;0,+(Y45/X45)*100,0)</f>
        <v>226.82780743978563</v>
      </c>
      <c r="AA45" s="46">
        <f>+AA26-AA44</f>
        <v>210499389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5635794566</v>
      </c>
      <c r="D47" s="18"/>
      <c r="E47" s="19"/>
      <c r="F47" s="20"/>
      <c r="G47" s="20"/>
      <c r="H47" s="20"/>
      <c r="I47" s="20">
        <v>5635794566</v>
      </c>
      <c r="J47" s="20">
        <v>5635794566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5635794566</v>
      </c>
      <c r="X47" s="20"/>
      <c r="Y47" s="20">
        <v>5635794566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5635794566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5635794566</v>
      </c>
      <c r="J50" s="52">
        <f t="shared" si="7"/>
        <v>5635794566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5635794566</v>
      </c>
      <c r="X50" s="52">
        <f t="shared" si="7"/>
        <v>0</v>
      </c>
      <c r="Y50" s="52">
        <f t="shared" si="7"/>
        <v>5635794566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-176104433</v>
      </c>
      <c r="D6" s="18"/>
      <c r="E6" s="19">
        <v>-30991250</v>
      </c>
      <c r="F6" s="20">
        <v>-30991250</v>
      </c>
      <c r="G6" s="20">
        <v>8303884</v>
      </c>
      <c r="H6" s="20">
        <v>-47752971</v>
      </c>
      <c r="I6" s="20">
        <v>-51009412</v>
      </c>
      <c r="J6" s="20">
        <v>-90458499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-90458499</v>
      </c>
      <c r="X6" s="20">
        <v>-5241295</v>
      </c>
      <c r="Y6" s="20">
        <v>-85217204</v>
      </c>
      <c r="Z6" s="21">
        <v>1625.8807031468368</v>
      </c>
      <c r="AA6" s="22">
        <v>-30991250</v>
      </c>
    </row>
    <row r="7" spans="1:27" x14ac:dyDescent="0.25">
      <c r="A7" s="23" t="s">
        <v>35</v>
      </c>
      <c r="B7" s="17" t="s">
        <v>32</v>
      </c>
      <c r="C7" s="18">
        <v>51348965</v>
      </c>
      <c r="D7" s="18"/>
      <c r="E7" s="19">
        <v>543031600</v>
      </c>
      <c r="F7" s="20">
        <v>543031600</v>
      </c>
      <c r="G7" s="20">
        <v>36339242</v>
      </c>
      <c r="H7" s="20">
        <v>33064569</v>
      </c>
      <c r="I7" s="20">
        <v>37823664</v>
      </c>
      <c r="J7" s="20">
        <v>107227475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107227475</v>
      </c>
      <c r="X7" s="20">
        <v>129582538</v>
      </c>
      <c r="Y7" s="20">
        <v>-22355063</v>
      </c>
      <c r="Z7" s="21">
        <v>-17.251601446485019</v>
      </c>
      <c r="AA7" s="22">
        <v>543031600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-21138275</v>
      </c>
      <c r="D10" s="18"/>
      <c r="E10" s="19">
        <v>-8390200</v>
      </c>
      <c r="F10" s="20">
        <v>-8390200</v>
      </c>
      <c r="G10" s="20">
        <v>-1396817</v>
      </c>
      <c r="H10" s="20">
        <v>-631076</v>
      </c>
      <c r="I10" s="20">
        <v>-761426</v>
      </c>
      <c r="J10" s="20">
        <v>-2789319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-2789319</v>
      </c>
      <c r="X10" s="20">
        <v>-1091150</v>
      </c>
      <c r="Y10" s="20">
        <v>-1698169</v>
      </c>
      <c r="Z10" s="21">
        <v>155.63112312697612</v>
      </c>
      <c r="AA10" s="22">
        <v>-8390200</v>
      </c>
    </row>
    <row r="11" spans="1:27" x14ac:dyDescent="0.25">
      <c r="A11" s="23" t="s">
        <v>39</v>
      </c>
      <c r="B11" s="17" t="s">
        <v>32</v>
      </c>
      <c r="C11" s="18">
        <v>126405212</v>
      </c>
      <c r="D11" s="18"/>
      <c r="E11" s="19"/>
      <c r="F11" s="20"/>
      <c r="G11" s="24">
        <v>4242</v>
      </c>
      <c r="H11" s="24">
        <v>8347613</v>
      </c>
      <c r="I11" s="24">
        <v>8319953</v>
      </c>
      <c r="J11" s="20">
        <v>16671808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16671808</v>
      </c>
      <c r="X11" s="20"/>
      <c r="Y11" s="24">
        <v>16671808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-19488531</v>
      </c>
      <c r="D13" s="29">
        <f>SUM(D6:D12)</f>
        <v>0</v>
      </c>
      <c r="E13" s="30">
        <f t="shared" si="0"/>
        <v>503650150</v>
      </c>
      <c r="F13" s="31">
        <f t="shared" si="0"/>
        <v>503650150</v>
      </c>
      <c r="G13" s="31">
        <f t="shared" si="0"/>
        <v>43250551</v>
      </c>
      <c r="H13" s="31">
        <f t="shared" si="0"/>
        <v>-6971865</v>
      </c>
      <c r="I13" s="31">
        <f t="shared" si="0"/>
        <v>-5627221</v>
      </c>
      <c r="J13" s="31">
        <f t="shared" si="0"/>
        <v>30651465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30651465</v>
      </c>
      <c r="X13" s="31">
        <f t="shared" si="0"/>
        <v>123250093</v>
      </c>
      <c r="Y13" s="31">
        <f t="shared" si="0"/>
        <v>-92598628</v>
      </c>
      <c r="Z13" s="32">
        <f>+IF(X13&lt;&gt;0,+(Y13/X13)*100,0)</f>
        <v>-75.130675966305361</v>
      </c>
      <c r="AA13" s="33">
        <f>SUM(AA6:AA12)</f>
        <v>503650150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57776882</v>
      </c>
      <c r="D17" s="18"/>
      <c r="E17" s="19">
        <v>25455526</v>
      </c>
      <c r="F17" s="20">
        <v>25455526</v>
      </c>
      <c r="G17" s="24">
        <v>3240</v>
      </c>
      <c r="H17" s="24">
        <v>2141</v>
      </c>
      <c r="I17" s="24">
        <v>540</v>
      </c>
      <c r="J17" s="20">
        <v>5921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5921</v>
      </c>
      <c r="X17" s="20">
        <v>7489680</v>
      </c>
      <c r="Y17" s="24">
        <v>-7483759</v>
      </c>
      <c r="Z17" s="25">
        <v>-99.920944553038311</v>
      </c>
      <c r="AA17" s="26">
        <v>25455526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57776882</v>
      </c>
      <c r="D25" s="29">
        <f t="shared" ref="D25:Y25" si="1">SUM(D15:D24)</f>
        <v>0</v>
      </c>
      <c r="E25" s="35">
        <f t="shared" si="1"/>
        <v>25455526</v>
      </c>
      <c r="F25" s="36">
        <f t="shared" si="1"/>
        <v>25455526</v>
      </c>
      <c r="G25" s="36">
        <f t="shared" si="1"/>
        <v>3240</v>
      </c>
      <c r="H25" s="36">
        <f t="shared" si="1"/>
        <v>2141</v>
      </c>
      <c r="I25" s="36">
        <f t="shared" si="1"/>
        <v>540</v>
      </c>
      <c r="J25" s="36">
        <f t="shared" si="1"/>
        <v>5921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5921</v>
      </c>
      <c r="X25" s="36">
        <f t="shared" si="1"/>
        <v>7489680</v>
      </c>
      <c r="Y25" s="36">
        <f t="shared" si="1"/>
        <v>-7483759</v>
      </c>
      <c r="Z25" s="37">
        <f>+IF(X25&lt;&gt;0,+(Y25/X25)*100,0)</f>
        <v>-99.920944553038311</v>
      </c>
      <c r="AA25" s="38">
        <f>SUM(AA15:AA24)</f>
        <v>25455526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38288351</v>
      </c>
      <c r="D26" s="29">
        <f>+D13+D25</f>
        <v>0</v>
      </c>
      <c r="E26" s="30">
        <f t="shared" si="2"/>
        <v>529105676</v>
      </c>
      <c r="F26" s="31">
        <f t="shared" si="2"/>
        <v>529105676</v>
      </c>
      <c r="G26" s="31">
        <f t="shared" si="2"/>
        <v>43253791</v>
      </c>
      <c r="H26" s="31">
        <f t="shared" si="2"/>
        <v>-6969724</v>
      </c>
      <c r="I26" s="31">
        <f t="shared" si="2"/>
        <v>-5626681</v>
      </c>
      <c r="J26" s="31">
        <f t="shared" si="2"/>
        <v>30657386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30657386</v>
      </c>
      <c r="X26" s="31">
        <f t="shared" si="2"/>
        <v>130739773</v>
      </c>
      <c r="Y26" s="31">
        <f t="shared" si="2"/>
        <v>-100082387</v>
      </c>
      <c r="Z26" s="32">
        <f>+IF(X26&lt;&gt;0,+(Y26/X26)*100,0)</f>
        <v>-76.550834305028204</v>
      </c>
      <c r="AA26" s="33">
        <f>+AA13+AA25</f>
        <v>529105676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552240163</v>
      </c>
      <c r="D32" s="18"/>
      <c r="E32" s="19">
        <v>500906009</v>
      </c>
      <c r="F32" s="20">
        <v>500906009</v>
      </c>
      <c r="G32" s="20">
        <v>-1832047</v>
      </c>
      <c r="H32" s="20">
        <v>2112941</v>
      </c>
      <c r="I32" s="20">
        <v>4088272</v>
      </c>
      <c r="J32" s="20">
        <v>4369166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4369166</v>
      </c>
      <c r="X32" s="20">
        <v>121142173</v>
      </c>
      <c r="Y32" s="20">
        <v>-116773007</v>
      </c>
      <c r="Z32" s="21">
        <v>-96.393356754464037</v>
      </c>
      <c r="AA32" s="22">
        <v>500906009</v>
      </c>
    </row>
    <row r="33" spans="1:27" x14ac:dyDescent="0.25">
      <c r="A33" s="23" t="s">
        <v>60</v>
      </c>
      <c r="B33" s="17" t="s">
        <v>32</v>
      </c>
      <c r="C33" s="18">
        <v>-39985132</v>
      </c>
      <c r="D33" s="18"/>
      <c r="E33" s="19">
        <v>-24395800</v>
      </c>
      <c r="F33" s="20">
        <v>-24395800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-6098949</v>
      </c>
      <c r="Y33" s="20">
        <v>6098949</v>
      </c>
      <c r="Z33" s="21">
        <v>-100</v>
      </c>
      <c r="AA33" s="22">
        <v>-24395800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677200</v>
      </c>
      <c r="F34" s="20">
        <v>677200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108360</v>
      </c>
      <c r="Y34" s="20">
        <v>-108360</v>
      </c>
      <c r="Z34" s="21">
        <v>-100</v>
      </c>
      <c r="AA34" s="22">
        <v>677200</v>
      </c>
    </row>
    <row r="35" spans="1:27" x14ac:dyDescent="0.25">
      <c r="A35" s="23" t="s">
        <v>39</v>
      </c>
      <c r="B35" s="17" t="s">
        <v>32</v>
      </c>
      <c r="C35" s="18">
        <v>-54907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512200124</v>
      </c>
      <c r="D37" s="29">
        <f t="shared" ref="D37:Y37" si="3">SUM(D29:D36)</f>
        <v>0</v>
      </c>
      <c r="E37" s="30">
        <f t="shared" si="3"/>
        <v>477187409</v>
      </c>
      <c r="F37" s="31">
        <f t="shared" si="3"/>
        <v>477187409</v>
      </c>
      <c r="G37" s="31">
        <f t="shared" si="3"/>
        <v>-1832047</v>
      </c>
      <c r="H37" s="31">
        <f t="shared" si="3"/>
        <v>2112941</v>
      </c>
      <c r="I37" s="31">
        <f t="shared" si="3"/>
        <v>4088272</v>
      </c>
      <c r="J37" s="31">
        <f t="shared" si="3"/>
        <v>4369166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4369166</v>
      </c>
      <c r="X37" s="31">
        <f t="shared" si="3"/>
        <v>115151584</v>
      </c>
      <c r="Y37" s="31">
        <f t="shared" si="3"/>
        <v>-110782418</v>
      </c>
      <c r="Z37" s="32">
        <f>+IF(X37&lt;&gt;0,+(Y37/X37)*100,0)</f>
        <v>-96.205726531734044</v>
      </c>
      <c r="AA37" s="33">
        <f>SUM(AA29:AA36)</f>
        <v>477187409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512200124</v>
      </c>
      <c r="D44" s="29">
        <f>+D37+D43</f>
        <v>0</v>
      </c>
      <c r="E44" s="30">
        <f t="shared" si="5"/>
        <v>477187409</v>
      </c>
      <c r="F44" s="31">
        <f t="shared" si="5"/>
        <v>477187409</v>
      </c>
      <c r="G44" s="31">
        <f t="shared" si="5"/>
        <v>-1832047</v>
      </c>
      <c r="H44" s="31">
        <f t="shared" si="5"/>
        <v>2112941</v>
      </c>
      <c r="I44" s="31">
        <f t="shared" si="5"/>
        <v>4088272</v>
      </c>
      <c r="J44" s="31">
        <f t="shared" si="5"/>
        <v>4369166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4369166</v>
      </c>
      <c r="X44" s="31">
        <f t="shared" si="5"/>
        <v>115151584</v>
      </c>
      <c r="Y44" s="31">
        <f t="shared" si="5"/>
        <v>-110782418</v>
      </c>
      <c r="Z44" s="32">
        <f>+IF(X44&lt;&gt;0,+(Y44/X44)*100,0)</f>
        <v>-96.205726531734044</v>
      </c>
      <c r="AA44" s="33">
        <f>+AA37+AA43</f>
        <v>477187409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-473911773</v>
      </c>
      <c r="D45" s="42">
        <f t="shared" si="6"/>
        <v>0</v>
      </c>
      <c r="E45" s="43">
        <f t="shared" si="6"/>
        <v>51918267</v>
      </c>
      <c r="F45" s="44">
        <f t="shared" si="6"/>
        <v>51918267</v>
      </c>
      <c r="G45" s="44">
        <f t="shared" si="6"/>
        <v>45085838</v>
      </c>
      <c r="H45" s="44">
        <f t="shared" si="6"/>
        <v>-9082665</v>
      </c>
      <c r="I45" s="44">
        <f t="shared" si="6"/>
        <v>-9714953</v>
      </c>
      <c r="J45" s="44">
        <f t="shared" si="6"/>
        <v>26288220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26288220</v>
      </c>
      <c r="X45" s="44">
        <f t="shared" si="6"/>
        <v>15588189</v>
      </c>
      <c r="Y45" s="44">
        <f t="shared" si="6"/>
        <v>10700031</v>
      </c>
      <c r="Z45" s="45">
        <f>+IF(X45&lt;&gt;0,+(Y45/X45)*100,0)</f>
        <v>68.641912155414587</v>
      </c>
      <c r="AA45" s="46">
        <f>+AA26-AA44</f>
        <v>51918267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60214469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>
        <v>-1167507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59046962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133008978</v>
      </c>
      <c r="D6" s="18"/>
      <c r="E6" s="19">
        <v>170544848</v>
      </c>
      <c r="F6" s="20">
        <v>165822387</v>
      </c>
      <c r="G6" s="20">
        <v>44356423</v>
      </c>
      <c r="H6" s="20">
        <v>4686289</v>
      </c>
      <c r="I6" s="20">
        <v>-8096884</v>
      </c>
      <c r="J6" s="20">
        <v>40945828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40945828</v>
      </c>
      <c r="X6" s="20">
        <v>125299411</v>
      </c>
      <c r="Y6" s="20">
        <v>-84353583</v>
      </c>
      <c r="Z6" s="21">
        <v>-67.321611751231615</v>
      </c>
      <c r="AA6" s="22">
        <v>165822387</v>
      </c>
    </row>
    <row r="7" spans="1:27" x14ac:dyDescent="0.25">
      <c r="A7" s="23" t="s">
        <v>35</v>
      </c>
      <c r="B7" s="17" t="s">
        <v>32</v>
      </c>
      <c r="C7" s="18">
        <v>156813813</v>
      </c>
      <c r="D7" s="18"/>
      <c r="E7" s="19">
        <v>-22528897</v>
      </c>
      <c r="F7" s="20">
        <v>942690</v>
      </c>
      <c r="G7" s="20">
        <v>9778253</v>
      </c>
      <c r="H7" s="20">
        <v>4148568</v>
      </c>
      <c r="I7" s="20">
        <v>11842010</v>
      </c>
      <c r="J7" s="20">
        <v>25768831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25768831</v>
      </c>
      <c r="X7" s="20">
        <v>-17175945</v>
      </c>
      <c r="Y7" s="20">
        <v>42944776</v>
      </c>
      <c r="Z7" s="21">
        <v>-250.02860686850127</v>
      </c>
      <c r="AA7" s="22">
        <v>942690</v>
      </c>
    </row>
    <row r="8" spans="1:27" x14ac:dyDescent="0.25">
      <c r="A8" s="23" t="s">
        <v>36</v>
      </c>
      <c r="B8" s="17" t="s">
        <v>32</v>
      </c>
      <c r="C8" s="18">
        <v>-12844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-3197711</v>
      </c>
      <c r="D10" s="18"/>
      <c r="E10" s="19"/>
      <c r="F10" s="20"/>
      <c r="G10" s="20">
        <v>-377389</v>
      </c>
      <c r="H10" s="20">
        <v>-346284</v>
      </c>
      <c r="I10" s="20">
        <v>-607871</v>
      </c>
      <c r="J10" s="20">
        <v>-1331544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-1331544</v>
      </c>
      <c r="X10" s="20"/>
      <c r="Y10" s="20">
        <v>-1331544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286612236</v>
      </c>
      <c r="D13" s="29">
        <f>SUM(D6:D12)</f>
        <v>0</v>
      </c>
      <c r="E13" s="30">
        <f t="shared" si="0"/>
        <v>148015951</v>
      </c>
      <c r="F13" s="31">
        <f t="shared" si="0"/>
        <v>166765077</v>
      </c>
      <c r="G13" s="31">
        <f t="shared" si="0"/>
        <v>53757287</v>
      </c>
      <c r="H13" s="31">
        <f t="shared" si="0"/>
        <v>8488573</v>
      </c>
      <c r="I13" s="31">
        <f t="shared" si="0"/>
        <v>3137255</v>
      </c>
      <c r="J13" s="31">
        <f t="shared" si="0"/>
        <v>65383115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65383115</v>
      </c>
      <c r="X13" s="31">
        <f t="shared" si="0"/>
        <v>108123466</v>
      </c>
      <c r="Y13" s="31">
        <f t="shared" si="0"/>
        <v>-42740351</v>
      </c>
      <c r="Z13" s="32">
        <f>+IF(X13&lt;&gt;0,+(Y13/X13)*100,0)</f>
        <v>-39.529209135785564</v>
      </c>
      <c r="AA13" s="33">
        <f>SUM(AA6:AA12)</f>
        <v>166765077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8909553</v>
      </c>
      <c r="D17" s="18"/>
      <c r="E17" s="19">
        <v>10109527</v>
      </c>
      <c r="F17" s="20">
        <v>11027990</v>
      </c>
      <c r="G17" s="24">
        <v>132624</v>
      </c>
      <c r="H17" s="24">
        <v>71620</v>
      </c>
      <c r="I17" s="24">
        <v>133139</v>
      </c>
      <c r="J17" s="20">
        <v>337383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337383</v>
      </c>
      <c r="X17" s="20">
        <v>2756994</v>
      </c>
      <c r="Y17" s="24">
        <v>-2419611</v>
      </c>
      <c r="Z17" s="25">
        <v>-87.762650190751231</v>
      </c>
      <c r="AA17" s="26">
        <v>11027990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8909553</v>
      </c>
      <c r="D25" s="29">
        <f t="shared" ref="D25:Y25" si="1">SUM(D15:D24)</f>
        <v>0</v>
      </c>
      <c r="E25" s="35">
        <f t="shared" si="1"/>
        <v>10109527</v>
      </c>
      <c r="F25" s="36">
        <f t="shared" si="1"/>
        <v>11027990</v>
      </c>
      <c r="G25" s="36">
        <f t="shared" si="1"/>
        <v>132624</v>
      </c>
      <c r="H25" s="36">
        <f t="shared" si="1"/>
        <v>71620</v>
      </c>
      <c r="I25" s="36">
        <f t="shared" si="1"/>
        <v>133139</v>
      </c>
      <c r="J25" s="36">
        <f t="shared" si="1"/>
        <v>337383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337383</v>
      </c>
      <c r="X25" s="36">
        <f t="shared" si="1"/>
        <v>2756994</v>
      </c>
      <c r="Y25" s="36">
        <f t="shared" si="1"/>
        <v>-2419611</v>
      </c>
      <c r="Z25" s="37">
        <f>+IF(X25&lt;&gt;0,+(Y25/X25)*100,0)</f>
        <v>-87.762650190751231</v>
      </c>
      <c r="AA25" s="38">
        <f>SUM(AA15:AA24)</f>
        <v>11027990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295521789</v>
      </c>
      <c r="D26" s="29">
        <f>+D13+D25</f>
        <v>0</v>
      </c>
      <c r="E26" s="30">
        <f t="shared" si="2"/>
        <v>158125478</v>
      </c>
      <c r="F26" s="31">
        <f t="shared" si="2"/>
        <v>177793067</v>
      </c>
      <c r="G26" s="31">
        <f t="shared" si="2"/>
        <v>53889911</v>
      </c>
      <c r="H26" s="31">
        <f t="shared" si="2"/>
        <v>8560193</v>
      </c>
      <c r="I26" s="31">
        <f t="shared" si="2"/>
        <v>3270394</v>
      </c>
      <c r="J26" s="31">
        <f t="shared" si="2"/>
        <v>65720498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65720498</v>
      </c>
      <c r="X26" s="31">
        <f t="shared" si="2"/>
        <v>110880460</v>
      </c>
      <c r="Y26" s="31">
        <f t="shared" si="2"/>
        <v>-45159962</v>
      </c>
      <c r="Z26" s="32">
        <f>+IF(X26&lt;&gt;0,+(Y26/X26)*100,0)</f>
        <v>-40.728512489937366</v>
      </c>
      <c r="AA26" s="33">
        <f>+AA13+AA25</f>
        <v>177793067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18566083</v>
      </c>
      <c r="D32" s="18"/>
      <c r="E32" s="19"/>
      <c r="F32" s="20"/>
      <c r="G32" s="20">
        <v>45911424</v>
      </c>
      <c r="H32" s="20">
        <v>4596030</v>
      </c>
      <c r="I32" s="20">
        <v>-16660975</v>
      </c>
      <c r="J32" s="20">
        <v>33846479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33846479</v>
      </c>
      <c r="X32" s="20"/>
      <c r="Y32" s="20">
        <v>33846479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460000</v>
      </c>
      <c r="I33" s="20"/>
      <c r="J33" s="20">
        <v>460000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460000</v>
      </c>
      <c r="X33" s="20"/>
      <c r="Y33" s="20">
        <v>460000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18566083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45911424</v>
      </c>
      <c r="H37" s="31">
        <f t="shared" si="3"/>
        <v>5056030</v>
      </c>
      <c r="I37" s="31">
        <f t="shared" si="3"/>
        <v>-16660975</v>
      </c>
      <c r="J37" s="31">
        <f t="shared" si="3"/>
        <v>34306479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34306479</v>
      </c>
      <c r="X37" s="31">
        <f t="shared" si="3"/>
        <v>0</v>
      </c>
      <c r="Y37" s="31">
        <f t="shared" si="3"/>
        <v>34306479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18566083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45911424</v>
      </c>
      <c r="H44" s="31">
        <f t="shared" si="5"/>
        <v>5056030</v>
      </c>
      <c r="I44" s="31">
        <f t="shared" si="5"/>
        <v>-16660975</v>
      </c>
      <c r="J44" s="31">
        <f t="shared" si="5"/>
        <v>34306479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34306479</v>
      </c>
      <c r="X44" s="31">
        <f t="shared" si="5"/>
        <v>0</v>
      </c>
      <c r="Y44" s="31">
        <f t="shared" si="5"/>
        <v>34306479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276955706</v>
      </c>
      <c r="D45" s="42">
        <f t="shared" si="6"/>
        <v>0</v>
      </c>
      <c r="E45" s="43">
        <f t="shared" si="6"/>
        <v>158125478</v>
      </c>
      <c r="F45" s="44">
        <f t="shared" si="6"/>
        <v>177793067</v>
      </c>
      <c r="G45" s="44">
        <f t="shared" si="6"/>
        <v>7978487</v>
      </c>
      <c r="H45" s="44">
        <f t="shared" si="6"/>
        <v>3504163</v>
      </c>
      <c r="I45" s="44">
        <f t="shared" si="6"/>
        <v>19931369</v>
      </c>
      <c r="J45" s="44">
        <f t="shared" si="6"/>
        <v>31414019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31414019</v>
      </c>
      <c r="X45" s="44">
        <f t="shared" si="6"/>
        <v>110880460</v>
      </c>
      <c r="Y45" s="44">
        <f t="shared" si="6"/>
        <v>-79466441</v>
      </c>
      <c r="Z45" s="45">
        <f>+IF(X45&lt;&gt;0,+(Y45/X45)*100,0)</f>
        <v>-71.668570819421205</v>
      </c>
      <c r="AA45" s="46">
        <f>+AA26-AA44</f>
        <v>177793067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-90543186</v>
      </c>
      <c r="D6" s="18"/>
      <c r="E6" s="19">
        <v>-32970393</v>
      </c>
      <c r="F6" s="20">
        <v>-32970395</v>
      </c>
      <c r="G6" s="20">
        <v>15748564</v>
      </c>
      <c r="H6" s="20">
        <v>-305308</v>
      </c>
      <c r="I6" s="20">
        <v>-4003263</v>
      </c>
      <c r="J6" s="20">
        <v>11439993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11439993</v>
      </c>
      <c r="X6" s="20">
        <v>-8242602</v>
      </c>
      <c r="Y6" s="20">
        <v>19682595</v>
      </c>
      <c r="Z6" s="21">
        <v>-238.79103952853723</v>
      </c>
      <c r="AA6" s="22">
        <v>-32970395</v>
      </c>
    </row>
    <row r="7" spans="1:27" x14ac:dyDescent="0.25">
      <c r="A7" s="23" t="s">
        <v>35</v>
      </c>
      <c r="B7" s="17" t="s">
        <v>32</v>
      </c>
      <c r="C7" s="18">
        <v>368989</v>
      </c>
      <c r="D7" s="18"/>
      <c r="E7" s="19">
        <v>869664</v>
      </c>
      <c r="F7" s="20">
        <v>284408</v>
      </c>
      <c r="G7" s="20">
        <v>1961211</v>
      </c>
      <c r="H7" s="20">
        <v>-1129467</v>
      </c>
      <c r="I7" s="20">
        <v>344766</v>
      </c>
      <c r="J7" s="20">
        <v>1176510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1176510</v>
      </c>
      <c r="X7" s="20">
        <v>-367824</v>
      </c>
      <c r="Y7" s="20">
        <v>1544334</v>
      </c>
      <c r="Z7" s="21">
        <v>-419.85677932924438</v>
      </c>
      <c r="AA7" s="22">
        <v>284408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4847</v>
      </c>
      <c r="F8" s="20">
        <v>4847</v>
      </c>
      <c r="G8" s="20">
        <v>245994</v>
      </c>
      <c r="H8" s="20">
        <v>9099</v>
      </c>
      <c r="I8" s="20">
        <v>-6760</v>
      </c>
      <c r="J8" s="20">
        <v>248333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248333</v>
      </c>
      <c r="X8" s="20">
        <v>1212</v>
      </c>
      <c r="Y8" s="20">
        <v>247121</v>
      </c>
      <c r="Z8" s="21">
        <v>20389.521452145214</v>
      </c>
      <c r="AA8" s="22">
        <v>4847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2016061</v>
      </c>
      <c r="D10" s="18"/>
      <c r="E10" s="19"/>
      <c r="F10" s="20">
        <v>2016061</v>
      </c>
      <c r="G10" s="20">
        <v>2016061</v>
      </c>
      <c r="H10" s="20"/>
      <c r="I10" s="20"/>
      <c r="J10" s="20">
        <v>2016061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2016061</v>
      </c>
      <c r="X10" s="20">
        <v>2016061</v>
      </c>
      <c r="Y10" s="20"/>
      <c r="Z10" s="21"/>
      <c r="AA10" s="22">
        <v>2016061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3045821</v>
      </c>
      <c r="D12" s="18"/>
      <c r="E12" s="19"/>
      <c r="F12" s="20">
        <v>3045819</v>
      </c>
      <c r="G12" s="20">
        <v>3045820</v>
      </c>
      <c r="H12" s="20"/>
      <c r="I12" s="20"/>
      <c r="J12" s="20">
        <v>3045820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3045820</v>
      </c>
      <c r="X12" s="20">
        <v>3045819</v>
      </c>
      <c r="Y12" s="20">
        <v>1</v>
      </c>
      <c r="Z12" s="21"/>
      <c r="AA12" s="22">
        <v>3045819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-85112315</v>
      </c>
      <c r="D13" s="29">
        <f>SUM(D6:D12)</f>
        <v>0</v>
      </c>
      <c r="E13" s="30">
        <f t="shared" si="0"/>
        <v>-32095882</v>
      </c>
      <c r="F13" s="31">
        <f t="shared" si="0"/>
        <v>-27619260</v>
      </c>
      <c r="G13" s="31">
        <f t="shared" si="0"/>
        <v>23017650</v>
      </c>
      <c r="H13" s="31">
        <f t="shared" si="0"/>
        <v>-1425676</v>
      </c>
      <c r="I13" s="31">
        <f t="shared" si="0"/>
        <v>-3665257</v>
      </c>
      <c r="J13" s="31">
        <f t="shared" si="0"/>
        <v>17926717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17926717</v>
      </c>
      <c r="X13" s="31">
        <f t="shared" si="0"/>
        <v>-3547334</v>
      </c>
      <c r="Y13" s="31">
        <f t="shared" si="0"/>
        <v>21474051</v>
      </c>
      <c r="Z13" s="32">
        <f>+IF(X13&lt;&gt;0,+(Y13/X13)*100,0)</f>
        <v>-605.3574599967186</v>
      </c>
      <c r="AA13" s="33">
        <f>SUM(AA6:AA12)</f>
        <v>-27619260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280020582</v>
      </c>
      <c r="D17" s="18"/>
      <c r="E17" s="19">
        <v>123585226</v>
      </c>
      <c r="F17" s="20">
        <v>308880549</v>
      </c>
      <c r="G17" s="24">
        <v>293460442</v>
      </c>
      <c r="H17" s="24">
        <v>-9519757</v>
      </c>
      <c r="I17" s="24">
        <v>432824</v>
      </c>
      <c r="J17" s="20">
        <v>284373509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284373509</v>
      </c>
      <c r="X17" s="20">
        <v>296679376</v>
      </c>
      <c r="Y17" s="24">
        <v>-12305867</v>
      </c>
      <c r="Z17" s="25">
        <v>-4.1478673596778766</v>
      </c>
      <c r="AA17" s="26">
        <v>308880549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280020582</v>
      </c>
      <c r="D25" s="29">
        <f t="shared" ref="D25:Y25" si="1">SUM(D15:D24)</f>
        <v>0</v>
      </c>
      <c r="E25" s="35">
        <f t="shared" si="1"/>
        <v>123585226</v>
      </c>
      <c r="F25" s="36">
        <f t="shared" si="1"/>
        <v>308880549</v>
      </c>
      <c r="G25" s="36">
        <f t="shared" si="1"/>
        <v>293460442</v>
      </c>
      <c r="H25" s="36">
        <f t="shared" si="1"/>
        <v>-9519757</v>
      </c>
      <c r="I25" s="36">
        <f t="shared" si="1"/>
        <v>432824</v>
      </c>
      <c r="J25" s="36">
        <f t="shared" si="1"/>
        <v>284373509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284373509</v>
      </c>
      <c r="X25" s="36">
        <f t="shared" si="1"/>
        <v>296679376</v>
      </c>
      <c r="Y25" s="36">
        <f t="shared" si="1"/>
        <v>-12305867</v>
      </c>
      <c r="Z25" s="37">
        <f>+IF(X25&lt;&gt;0,+(Y25/X25)*100,0)</f>
        <v>-4.1478673596778766</v>
      </c>
      <c r="AA25" s="38">
        <f>SUM(AA15:AA24)</f>
        <v>308880549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194908267</v>
      </c>
      <c r="D26" s="29">
        <f>+D13+D25</f>
        <v>0</v>
      </c>
      <c r="E26" s="30">
        <f t="shared" si="2"/>
        <v>91489344</v>
      </c>
      <c r="F26" s="31">
        <f t="shared" si="2"/>
        <v>281261289</v>
      </c>
      <c r="G26" s="31">
        <f t="shared" si="2"/>
        <v>316478092</v>
      </c>
      <c r="H26" s="31">
        <f t="shared" si="2"/>
        <v>-10945433</v>
      </c>
      <c r="I26" s="31">
        <f t="shared" si="2"/>
        <v>-3232433</v>
      </c>
      <c r="J26" s="31">
        <f t="shared" si="2"/>
        <v>302300226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302300226</v>
      </c>
      <c r="X26" s="31">
        <f t="shared" si="2"/>
        <v>293132042</v>
      </c>
      <c r="Y26" s="31">
        <f t="shared" si="2"/>
        <v>9168184</v>
      </c>
      <c r="Z26" s="32">
        <f>+IF(X26&lt;&gt;0,+(Y26/X26)*100,0)</f>
        <v>3.127663539422961</v>
      </c>
      <c r="AA26" s="33">
        <f>+AA13+AA25</f>
        <v>281261289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974431</v>
      </c>
      <c r="D32" s="18"/>
      <c r="E32" s="19"/>
      <c r="F32" s="20">
        <v>974431</v>
      </c>
      <c r="G32" s="20">
        <v>1103346</v>
      </c>
      <c r="H32" s="20">
        <v>-128914</v>
      </c>
      <c r="I32" s="20"/>
      <c r="J32" s="20">
        <v>974432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974432</v>
      </c>
      <c r="X32" s="20">
        <v>974431</v>
      </c>
      <c r="Y32" s="20">
        <v>1</v>
      </c>
      <c r="Z32" s="21"/>
      <c r="AA32" s="22">
        <v>974431</v>
      </c>
    </row>
    <row r="33" spans="1:27" x14ac:dyDescent="0.25">
      <c r="A33" s="23" t="s">
        <v>60</v>
      </c>
      <c r="B33" s="17" t="s">
        <v>32</v>
      </c>
      <c r="C33" s="18">
        <v>250000</v>
      </c>
      <c r="D33" s="18"/>
      <c r="E33" s="19"/>
      <c r="F33" s="20">
        <v>250000</v>
      </c>
      <c r="G33" s="20">
        <v>250000</v>
      </c>
      <c r="H33" s="20"/>
      <c r="I33" s="20"/>
      <c r="J33" s="20">
        <v>250000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250000</v>
      </c>
      <c r="X33" s="20">
        <v>250000</v>
      </c>
      <c r="Y33" s="20"/>
      <c r="Z33" s="21"/>
      <c r="AA33" s="22">
        <v>250000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1224431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1224431</v>
      </c>
      <c r="G37" s="31">
        <f t="shared" si="3"/>
        <v>1353346</v>
      </c>
      <c r="H37" s="31">
        <f t="shared" si="3"/>
        <v>-128914</v>
      </c>
      <c r="I37" s="31">
        <f t="shared" si="3"/>
        <v>0</v>
      </c>
      <c r="J37" s="31">
        <f t="shared" si="3"/>
        <v>1224432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1224432</v>
      </c>
      <c r="X37" s="31">
        <f t="shared" si="3"/>
        <v>1224431</v>
      </c>
      <c r="Y37" s="31">
        <f t="shared" si="3"/>
        <v>1</v>
      </c>
      <c r="Z37" s="32">
        <f>+IF(X37&lt;&gt;0,+(Y37/X37)*100,0)</f>
        <v>8.1670588216077513E-5</v>
      </c>
      <c r="AA37" s="33">
        <f>SUM(AA29:AA36)</f>
        <v>1224431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1224431</v>
      </c>
      <c r="D44" s="29">
        <f>+D37+D43</f>
        <v>0</v>
      </c>
      <c r="E44" s="30">
        <f t="shared" si="5"/>
        <v>0</v>
      </c>
      <c r="F44" s="31">
        <f t="shared" si="5"/>
        <v>1224431</v>
      </c>
      <c r="G44" s="31">
        <f t="shared" si="5"/>
        <v>1353346</v>
      </c>
      <c r="H44" s="31">
        <f t="shared" si="5"/>
        <v>-128914</v>
      </c>
      <c r="I44" s="31">
        <f t="shared" si="5"/>
        <v>0</v>
      </c>
      <c r="J44" s="31">
        <f t="shared" si="5"/>
        <v>1224432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1224432</v>
      </c>
      <c r="X44" s="31">
        <f t="shared" si="5"/>
        <v>1224431</v>
      </c>
      <c r="Y44" s="31">
        <f t="shared" si="5"/>
        <v>1</v>
      </c>
      <c r="Z44" s="32">
        <f>+IF(X44&lt;&gt;0,+(Y44/X44)*100,0)</f>
        <v>8.1670588216077513E-5</v>
      </c>
      <c r="AA44" s="33">
        <f>+AA37+AA43</f>
        <v>1224431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193683836</v>
      </c>
      <c r="D45" s="42">
        <f t="shared" si="6"/>
        <v>0</v>
      </c>
      <c r="E45" s="43">
        <f t="shared" si="6"/>
        <v>91489344</v>
      </c>
      <c r="F45" s="44">
        <f t="shared" si="6"/>
        <v>280036858</v>
      </c>
      <c r="G45" s="44">
        <f t="shared" si="6"/>
        <v>315124746</v>
      </c>
      <c r="H45" s="44">
        <f t="shared" si="6"/>
        <v>-10816519</v>
      </c>
      <c r="I45" s="44">
        <f t="shared" si="6"/>
        <v>-3232433</v>
      </c>
      <c r="J45" s="44">
        <f t="shared" si="6"/>
        <v>301075794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301075794</v>
      </c>
      <c r="X45" s="44">
        <f t="shared" si="6"/>
        <v>291907611</v>
      </c>
      <c r="Y45" s="44">
        <f t="shared" si="6"/>
        <v>9168183</v>
      </c>
      <c r="Z45" s="45">
        <f>+IF(X45&lt;&gt;0,+(Y45/X45)*100,0)</f>
        <v>3.1407824443467494</v>
      </c>
      <c r="AA45" s="46">
        <f>+AA26-AA44</f>
        <v>280036858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-15827654</v>
      </c>
      <c r="F47" s="20">
        <v>-15827654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-3956901</v>
      </c>
      <c r="Y47" s="20">
        <v>3956901</v>
      </c>
      <c r="Z47" s="47">
        <v>-100</v>
      </c>
      <c r="AA47" s="22">
        <v>-15827654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-15827654</v>
      </c>
      <c r="F50" s="52">
        <f t="shared" si="7"/>
        <v>-15827654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-3956901</v>
      </c>
      <c r="Y50" s="52">
        <f t="shared" si="7"/>
        <v>3956901</v>
      </c>
      <c r="Z50" s="53">
        <f>+IF(X50&lt;&gt;0,+(Y50/X50)*100,0)</f>
        <v>-100</v>
      </c>
      <c r="AA50" s="54">
        <f>SUM(AA47:AA49)</f>
        <v>-15827654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-481197050</v>
      </c>
      <c r="D6" s="18"/>
      <c r="E6" s="19">
        <v>-12687210</v>
      </c>
      <c r="F6" s="20">
        <v>-12687210</v>
      </c>
      <c r="G6" s="20">
        <v>-46249002</v>
      </c>
      <c r="H6" s="20">
        <v>-60488893</v>
      </c>
      <c r="I6" s="20">
        <v>-61394117</v>
      </c>
      <c r="J6" s="20">
        <v>-168132012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-168132012</v>
      </c>
      <c r="X6" s="20">
        <v>7447198</v>
      </c>
      <c r="Y6" s="20">
        <v>-175579210</v>
      </c>
      <c r="Z6" s="21">
        <v>-2357.6546507827507</v>
      </c>
      <c r="AA6" s="22">
        <v>-12687210</v>
      </c>
    </row>
    <row r="7" spans="1:27" x14ac:dyDescent="0.25">
      <c r="A7" s="23" t="s">
        <v>35</v>
      </c>
      <c r="B7" s="17" t="s">
        <v>32</v>
      </c>
      <c r="C7" s="18">
        <v>50349267</v>
      </c>
      <c r="D7" s="18"/>
      <c r="E7" s="19">
        <v>577958659</v>
      </c>
      <c r="F7" s="20">
        <v>577958659</v>
      </c>
      <c r="G7" s="20">
        <v>37377681</v>
      </c>
      <c r="H7" s="20">
        <v>38374096</v>
      </c>
      <c r="I7" s="20">
        <v>40864409</v>
      </c>
      <c r="J7" s="20">
        <v>116616186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116616186</v>
      </c>
      <c r="X7" s="20">
        <v>144489648</v>
      </c>
      <c r="Y7" s="20">
        <v>-27873462</v>
      </c>
      <c r="Z7" s="21">
        <v>-19.290975087710091</v>
      </c>
      <c r="AA7" s="22">
        <v>577958659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-12779782</v>
      </c>
      <c r="D10" s="18"/>
      <c r="E10" s="19"/>
      <c r="F10" s="20"/>
      <c r="G10" s="20">
        <v>-776032</v>
      </c>
      <c r="H10" s="20">
        <v>-198942</v>
      </c>
      <c r="I10" s="20">
        <v>-165861</v>
      </c>
      <c r="J10" s="20">
        <v>-1140835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-1140835</v>
      </c>
      <c r="X10" s="20"/>
      <c r="Y10" s="20">
        <v>-1140835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119144416</v>
      </c>
      <c r="D11" s="18"/>
      <c r="E11" s="19"/>
      <c r="F11" s="20"/>
      <c r="G11" s="24">
        <v>2225</v>
      </c>
      <c r="H11" s="24">
        <v>7867936</v>
      </c>
      <c r="I11" s="24">
        <v>7958722</v>
      </c>
      <c r="J11" s="20">
        <v>15828883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15828883</v>
      </c>
      <c r="X11" s="20"/>
      <c r="Y11" s="24">
        <v>15828883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-324483149</v>
      </c>
      <c r="D13" s="29">
        <f>SUM(D6:D12)</f>
        <v>0</v>
      </c>
      <c r="E13" s="30">
        <f t="shared" si="0"/>
        <v>565271449</v>
      </c>
      <c r="F13" s="31">
        <f t="shared" si="0"/>
        <v>565271449</v>
      </c>
      <c r="G13" s="31">
        <f t="shared" si="0"/>
        <v>-9645128</v>
      </c>
      <c r="H13" s="31">
        <f t="shared" si="0"/>
        <v>-14445803</v>
      </c>
      <c r="I13" s="31">
        <f t="shared" si="0"/>
        <v>-12736847</v>
      </c>
      <c r="J13" s="31">
        <f t="shared" si="0"/>
        <v>-36827778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-36827778</v>
      </c>
      <c r="X13" s="31">
        <f t="shared" si="0"/>
        <v>151936846</v>
      </c>
      <c r="Y13" s="31">
        <f t="shared" si="0"/>
        <v>-188764624</v>
      </c>
      <c r="Z13" s="32">
        <f>+IF(X13&lt;&gt;0,+(Y13/X13)*100,0)</f>
        <v>-124.2388722482761</v>
      </c>
      <c r="AA13" s="33">
        <f>SUM(AA6:AA12)</f>
        <v>565271449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23626296</v>
      </c>
      <c r="D17" s="18"/>
      <c r="E17" s="19">
        <v>31740415</v>
      </c>
      <c r="F17" s="20">
        <v>31740415</v>
      </c>
      <c r="G17" s="24">
        <v>519438</v>
      </c>
      <c r="H17" s="24">
        <v>3462765</v>
      </c>
      <c r="I17" s="24">
        <v>1483339</v>
      </c>
      <c r="J17" s="20">
        <v>5465542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5465542</v>
      </c>
      <c r="X17" s="20">
        <v>-2683870</v>
      </c>
      <c r="Y17" s="24">
        <v>8149412</v>
      </c>
      <c r="Z17" s="25">
        <v>-303.64406621781234</v>
      </c>
      <c r="AA17" s="26">
        <v>31740415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23626296</v>
      </c>
      <c r="D25" s="29">
        <f t="shared" ref="D25:Y25" si="1">SUM(D15:D24)</f>
        <v>0</v>
      </c>
      <c r="E25" s="35">
        <f t="shared" si="1"/>
        <v>31740415</v>
      </c>
      <c r="F25" s="36">
        <f t="shared" si="1"/>
        <v>31740415</v>
      </c>
      <c r="G25" s="36">
        <f t="shared" si="1"/>
        <v>519438</v>
      </c>
      <c r="H25" s="36">
        <f t="shared" si="1"/>
        <v>3462765</v>
      </c>
      <c r="I25" s="36">
        <f t="shared" si="1"/>
        <v>1483339</v>
      </c>
      <c r="J25" s="36">
        <f t="shared" si="1"/>
        <v>5465542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5465542</v>
      </c>
      <c r="X25" s="36">
        <f t="shared" si="1"/>
        <v>-2683870</v>
      </c>
      <c r="Y25" s="36">
        <f t="shared" si="1"/>
        <v>8149412</v>
      </c>
      <c r="Z25" s="37">
        <f>+IF(X25&lt;&gt;0,+(Y25/X25)*100,0)</f>
        <v>-303.64406621781234</v>
      </c>
      <c r="AA25" s="38">
        <f>SUM(AA15:AA24)</f>
        <v>31740415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-300856853</v>
      </c>
      <c r="D26" s="29">
        <f>+D13+D25</f>
        <v>0</v>
      </c>
      <c r="E26" s="30">
        <f t="shared" si="2"/>
        <v>597011864</v>
      </c>
      <c r="F26" s="31">
        <f t="shared" si="2"/>
        <v>597011864</v>
      </c>
      <c r="G26" s="31">
        <f t="shared" si="2"/>
        <v>-9125690</v>
      </c>
      <c r="H26" s="31">
        <f t="shared" si="2"/>
        <v>-10983038</v>
      </c>
      <c r="I26" s="31">
        <f t="shared" si="2"/>
        <v>-11253508</v>
      </c>
      <c r="J26" s="31">
        <f t="shared" si="2"/>
        <v>-31362236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-31362236</v>
      </c>
      <c r="X26" s="31">
        <f t="shared" si="2"/>
        <v>149252976</v>
      </c>
      <c r="Y26" s="31">
        <f t="shared" si="2"/>
        <v>-180615212</v>
      </c>
      <c r="Z26" s="32">
        <f>+IF(X26&lt;&gt;0,+(Y26/X26)*100,0)</f>
        <v>-121.01280446160081</v>
      </c>
      <c r="AA26" s="33">
        <f>+AA13+AA25</f>
        <v>597011864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23626296</v>
      </c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460880021</v>
      </c>
      <c r="D32" s="18"/>
      <c r="E32" s="19">
        <v>498930549</v>
      </c>
      <c r="F32" s="20">
        <v>498930549</v>
      </c>
      <c r="G32" s="20">
        <v>-46225116</v>
      </c>
      <c r="H32" s="20">
        <v>-680</v>
      </c>
      <c r="I32" s="20">
        <v>-732</v>
      </c>
      <c r="J32" s="20">
        <v>-46226528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-46226528</v>
      </c>
      <c r="X32" s="20">
        <v>124732542</v>
      </c>
      <c r="Y32" s="20">
        <v>-170959070</v>
      </c>
      <c r="Z32" s="21">
        <v>-137.06051945930838</v>
      </c>
      <c r="AA32" s="22">
        <v>498930549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-28580000</v>
      </c>
      <c r="F33" s="20">
        <v>-28580000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-7144998</v>
      </c>
      <c r="Y33" s="20">
        <v>7144998</v>
      </c>
      <c r="Z33" s="21">
        <v>-100</v>
      </c>
      <c r="AA33" s="22">
        <v>-28580000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484506317</v>
      </c>
      <c r="D37" s="29">
        <f t="shared" ref="D37:Y37" si="3">SUM(D29:D36)</f>
        <v>0</v>
      </c>
      <c r="E37" s="30">
        <f t="shared" si="3"/>
        <v>470350549</v>
      </c>
      <c r="F37" s="31">
        <f t="shared" si="3"/>
        <v>470350549</v>
      </c>
      <c r="G37" s="31">
        <f t="shared" si="3"/>
        <v>-46225116</v>
      </c>
      <c r="H37" s="31">
        <f t="shared" si="3"/>
        <v>-680</v>
      </c>
      <c r="I37" s="31">
        <f t="shared" si="3"/>
        <v>-732</v>
      </c>
      <c r="J37" s="31">
        <f t="shared" si="3"/>
        <v>-46226528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-46226528</v>
      </c>
      <c r="X37" s="31">
        <f t="shared" si="3"/>
        <v>117587544</v>
      </c>
      <c r="Y37" s="31">
        <f t="shared" si="3"/>
        <v>-163814072</v>
      </c>
      <c r="Z37" s="32">
        <f>+IF(X37&lt;&gt;0,+(Y37/X37)*100,0)</f>
        <v>-139.31243601788299</v>
      </c>
      <c r="AA37" s="33">
        <f>SUM(AA29:AA36)</f>
        <v>470350549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484506317</v>
      </c>
      <c r="D44" s="29">
        <f>+D37+D43</f>
        <v>0</v>
      </c>
      <c r="E44" s="30">
        <f t="shared" si="5"/>
        <v>470350549</v>
      </c>
      <c r="F44" s="31">
        <f t="shared" si="5"/>
        <v>470350549</v>
      </c>
      <c r="G44" s="31">
        <f t="shared" si="5"/>
        <v>-46225116</v>
      </c>
      <c r="H44" s="31">
        <f t="shared" si="5"/>
        <v>-680</v>
      </c>
      <c r="I44" s="31">
        <f t="shared" si="5"/>
        <v>-732</v>
      </c>
      <c r="J44" s="31">
        <f t="shared" si="5"/>
        <v>-46226528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-46226528</v>
      </c>
      <c r="X44" s="31">
        <f t="shared" si="5"/>
        <v>117587544</v>
      </c>
      <c r="Y44" s="31">
        <f t="shared" si="5"/>
        <v>-163814072</v>
      </c>
      <c r="Z44" s="32">
        <f>+IF(X44&lt;&gt;0,+(Y44/X44)*100,0)</f>
        <v>-139.31243601788299</v>
      </c>
      <c r="AA44" s="33">
        <f>+AA37+AA43</f>
        <v>470350549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-785363170</v>
      </c>
      <c r="D45" s="42">
        <f t="shared" si="6"/>
        <v>0</v>
      </c>
      <c r="E45" s="43">
        <f t="shared" si="6"/>
        <v>126661315</v>
      </c>
      <c r="F45" s="44">
        <f t="shared" si="6"/>
        <v>126661315</v>
      </c>
      <c r="G45" s="44">
        <f t="shared" si="6"/>
        <v>37099426</v>
      </c>
      <c r="H45" s="44">
        <f t="shared" si="6"/>
        <v>-10982358</v>
      </c>
      <c r="I45" s="44">
        <f t="shared" si="6"/>
        <v>-11252776</v>
      </c>
      <c r="J45" s="44">
        <f t="shared" si="6"/>
        <v>14864292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14864292</v>
      </c>
      <c r="X45" s="44">
        <f t="shared" si="6"/>
        <v>31665432</v>
      </c>
      <c r="Y45" s="44">
        <f t="shared" si="6"/>
        <v>-16801140</v>
      </c>
      <c r="Z45" s="45">
        <f>+IF(X45&lt;&gt;0,+(Y45/X45)*100,0)</f>
        <v>-53.05830029415042</v>
      </c>
      <c r="AA45" s="46">
        <f>+AA26-AA44</f>
        <v>126661315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286048051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286048051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-104205404</v>
      </c>
      <c r="D6" s="18"/>
      <c r="E6" s="19">
        <v>11771678</v>
      </c>
      <c r="F6" s="20">
        <v>11771678</v>
      </c>
      <c r="G6" s="20">
        <v>-6292644</v>
      </c>
      <c r="H6" s="20">
        <v>10281358</v>
      </c>
      <c r="I6" s="20">
        <v>-5098335</v>
      </c>
      <c r="J6" s="20">
        <v>-1109621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-1109621</v>
      </c>
      <c r="X6" s="20">
        <v>10251646</v>
      </c>
      <c r="Y6" s="20">
        <v>-11361267</v>
      </c>
      <c r="Z6" s="21">
        <v>-110.8238325825921</v>
      </c>
      <c r="AA6" s="22">
        <v>11771678</v>
      </c>
    </row>
    <row r="7" spans="1:27" x14ac:dyDescent="0.25">
      <c r="A7" s="23" t="s">
        <v>35</v>
      </c>
      <c r="B7" s="17" t="s">
        <v>32</v>
      </c>
      <c r="C7" s="18">
        <v>4388929</v>
      </c>
      <c r="D7" s="18"/>
      <c r="E7" s="19">
        <v>27421</v>
      </c>
      <c r="F7" s="20">
        <v>27421</v>
      </c>
      <c r="G7" s="20">
        <v>19182592</v>
      </c>
      <c r="H7" s="20">
        <v>5121164</v>
      </c>
      <c r="I7" s="20">
        <v>4325906</v>
      </c>
      <c r="J7" s="20">
        <v>28629662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28629662</v>
      </c>
      <c r="X7" s="20">
        <v>151223</v>
      </c>
      <c r="Y7" s="20">
        <v>28478439</v>
      </c>
      <c r="Z7" s="21">
        <v>18832.081760049728</v>
      </c>
      <c r="AA7" s="22">
        <v>27421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-1638395</v>
      </c>
      <c r="H8" s="20">
        <v>-6267654</v>
      </c>
      <c r="I8" s="20">
        <v>-3574634</v>
      </c>
      <c r="J8" s="20">
        <v>-11480683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-11480683</v>
      </c>
      <c r="X8" s="20"/>
      <c r="Y8" s="20">
        <v>-11480683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493809</v>
      </c>
      <c r="D10" s="18"/>
      <c r="E10" s="19"/>
      <c r="F10" s="20"/>
      <c r="G10" s="20">
        <v>493809</v>
      </c>
      <c r="H10" s="20"/>
      <c r="I10" s="20"/>
      <c r="J10" s="20">
        <v>493809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493809</v>
      </c>
      <c r="X10" s="20"/>
      <c r="Y10" s="20">
        <v>493809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-99322666</v>
      </c>
      <c r="D13" s="29">
        <f>SUM(D6:D12)</f>
        <v>0</v>
      </c>
      <c r="E13" s="30">
        <f t="shared" si="0"/>
        <v>11799099</v>
      </c>
      <c r="F13" s="31">
        <f t="shared" si="0"/>
        <v>11799099</v>
      </c>
      <c r="G13" s="31">
        <f t="shared" si="0"/>
        <v>11745362</v>
      </c>
      <c r="H13" s="31">
        <f t="shared" si="0"/>
        <v>9134868</v>
      </c>
      <c r="I13" s="31">
        <f t="shared" si="0"/>
        <v>-4347063</v>
      </c>
      <c r="J13" s="31">
        <f t="shared" si="0"/>
        <v>16533167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16533167</v>
      </c>
      <c r="X13" s="31">
        <f t="shared" si="0"/>
        <v>10402869</v>
      </c>
      <c r="Y13" s="31">
        <f t="shared" si="0"/>
        <v>6130298</v>
      </c>
      <c r="Z13" s="32">
        <f>+IF(X13&lt;&gt;0,+(Y13/X13)*100,0)</f>
        <v>58.928916628672347</v>
      </c>
      <c r="AA13" s="33">
        <f>SUM(AA6:AA12)</f>
        <v>11799099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80494195</v>
      </c>
      <c r="D17" s="18"/>
      <c r="E17" s="19">
        <v>86024338</v>
      </c>
      <c r="F17" s="20">
        <v>86024338</v>
      </c>
      <c r="G17" s="24">
        <v>75059398</v>
      </c>
      <c r="H17" s="24">
        <v>3898981</v>
      </c>
      <c r="I17" s="24">
        <v>486908</v>
      </c>
      <c r="J17" s="20">
        <v>79445287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79445287</v>
      </c>
      <c r="X17" s="20">
        <v>80416750</v>
      </c>
      <c r="Y17" s="24">
        <v>-971463</v>
      </c>
      <c r="Z17" s="25">
        <v>-1.2080356393413063</v>
      </c>
      <c r="AA17" s="26">
        <v>86024338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80494195</v>
      </c>
      <c r="D25" s="29">
        <f t="shared" ref="D25:Y25" si="1">SUM(D15:D24)</f>
        <v>0</v>
      </c>
      <c r="E25" s="35">
        <f t="shared" si="1"/>
        <v>86024338</v>
      </c>
      <c r="F25" s="36">
        <f t="shared" si="1"/>
        <v>86024338</v>
      </c>
      <c r="G25" s="36">
        <f t="shared" si="1"/>
        <v>75059398</v>
      </c>
      <c r="H25" s="36">
        <f t="shared" si="1"/>
        <v>3898981</v>
      </c>
      <c r="I25" s="36">
        <f t="shared" si="1"/>
        <v>486908</v>
      </c>
      <c r="J25" s="36">
        <f t="shared" si="1"/>
        <v>79445287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79445287</v>
      </c>
      <c r="X25" s="36">
        <f t="shared" si="1"/>
        <v>80416750</v>
      </c>
      <c r="Y25" s="36">
        <f t="shared" si="1"/>
        <v>-971463</v>
      </c>
      <c r="Z25" s="37">
        <f>+IF(X25&lt;&gt;0,+(Y25/X25)*100,0)</f>
        <v>-1.2080356393413063</v>
      </c>
      <c r="AA25" s="38">
        <f>SUM(AA15:AA24)</f>
        <v>86024338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-18828471</v>
      </c>
      <c r="D26" s="29">
        <f>+D13+D25</f>
        <v>0</v>
      </c>
      <c r="E26" s="30">
        <f t="shared" si="2"/>
        <v>97823437</v>
      </c>
      <c r="F26" s="31">
        <f t="shared" si="2"/>
        <v>97823437</v>
      </c>
      <c r="G26" s="31">
        <f t="shared" si="2"/>
        <v>86804760</v>
      </c>
      <c r="H26" s="31">
        <f t="shared" si="2"/>
        <v>13033849</v>
      </c>
      <c r="I26" s="31">
        <f t="shared" si="2"/>
        <v>-3860155</v>
      </c>
      <c r="J26" s="31">
        <f t="shared" si="2"/>
        <v>95978454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95978454</v>
      </c>
      <c r="X26" s="31">
        <f t="shared" si="2"/>
        <v>90819619</v>
      </c>
      <c r="Y26" s="31">
        <f t="shared" si="2"/>
        <v>5158835</v>
      </c>
      <c r="Z26" s="32">
        <f>+IF(X26&lt;&gt;0,+(Y26/X26)*100,0)</f>
        <v>5.6803090090038806</v>
      </c>
      <c r="AA26" s="33">
        <f>+AA13+AA25</f>
        <v>97823437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321064</v>
      </c>
      <c r="D31" s="18"/>
      <c r="E31" s="19"/>
      <c r="F31" s="20"/>
      <c r="G31" s="20">
        <v>3519925</v>
      </c>
      <c r="H31" s="20">
        <v>17828</v>
      </c>
      <c r="I31" s="20">
        <v>14351</v>
      </c>
      <c r="J31" s="20">
        <v>3552104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3552104</v>
      </c>
      <c r="X31" s="20"/>
      <c r="Y31" s="20">
        <v>3552104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13786524</v>
      </c>
      <c r="D32" s="18"/>
      <c r="E32" s="19">
        <v>541530</v>
      </c>
      <c r="F32" s="20">
        <v>541530</v>
      </c>
      <c r="G32" s="20">
        <v>541530</v>
      </c>
      <c r="H32" s="20">
        <v>44397</v>
      </c>
      <c r="I32" s="20">
        <v>1</v>
      </c>
      <c r="J32" s="20">
        <v>585928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585928</v>
      </c>
      <c r="X32" s="20">
        <v>541530</v>
      </c>
      <c r="Y32" s="20">
        <v>44398</v>
      </c>
      <c r="Z32" s="21">
        <v>8.1986224216571557</v>
      </c>
      <c r="AA32" s="22">
        <v>541530</v>
      </c>
    </row>
    <row r="33" spans="1:27" x14ac:dyDescent="0.25">
      <c r="A33" s="23" t="s">
        <v>60</v>
      </c>
      <c r="B33" s="17" t="s">
        <v>32</v>
      </c>
      <c r="C33" s="18">
        <v>577882</v>
      </c>
      <c r="D33" s="18"/>
      <c r="E33" s="19">
        <v>116779</v>
      </c>
      <c r="F33" s="20">
        <v>116779</v>
      </c>
      <c r="G33" s="20">
        <v>3108277</v>
      </c>
      <c r="H33" s="20">
        <v>-2530395</v>
      </c>
      <c r="I33" s="20"/>
      <c r="J33" s="20">
        <v>577882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577882</v>
      </c>
      <c r="X33" s="20">
        <v>116779</v>
      </c>
      <c r="Y33" s="20">
        <v>461103</v>
      </c>
      <c r="Z33" s="21">
        <v>394.85095779206875</v>
      </c>
      <c r="AA33" s="22">
        <v>116779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14685470</v>
      </c>
      <c r="D37" s="29">
        <f t="shared" ref="D37:Y37" si="3">SUM(D29:D36)</f>
        <v>0</v>
      </c>
      <c r="E37" s="30">
        <f t="shared" si="3"/>
        <v>658309</v>
      </c>
      <c r="F37" s="31">
        <f t="shared" si="3"/>
        <v>658309</v>
      </c>
      <c r="G37" s="31">
        <f t="shared" si="3"/>
        <v>7169732</v>
      </c>
      <c r="H37" s="31">
        <f t="shared" si="3"/>
        <v>-2468170</v>
      </c>
      <c r="I37" s="31">
        <f t="shared" si="3"/>
        <v>14352</v>
      </c>
      <c r="J37" s="31">
        <f t="shared" si="3"/>
        <v>4715914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4715914</v>
      </c>
      <c r="X37" s="31">
        <f t="shared" si="3"/>
        <v>658309</v>
      </c>
      <c r="Y37" s="31">
        <f t="shared" si="3"/>
        <v>4057605</v>
      </c>
      <c r="Z37" s="32">
        <f>+IF(X37&lt;&gt;0,+(Y37/X37)*100,0)</f>
        <v>616.36784549504875</v>
      </c>
      <c r="AA37" s="33">
        <f>SUM(AA29:AA36)</f>
        <v>658309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14685470</v>
      </c>
      <c r="D44" s="29">
        <f>+D37+D43</f>
        <v>0</v>
      </c>
      <c r="E44" s="30">
        <f t="shared" si="5"/>
        <v>658309</v>
      </c>
      <c r="F44" s="31">
        <f t="shared" si="5"/>
        <v>658309</v>
      </c>
      <c r="G44" s="31">
        <f t="shared" si="5"/>
        <v>7169732</v>
      </c>
      <c r="H44" s="31">
        <f t="shared" si="5"/>
        <v>-2468170</v>
      </c>
      <c r="I44" s="31">
        <f t="shared" si="5"/>
        <v>14352</v>
      </c>
      <c r="J44" s="31">
        <f t="shared" si="5"/>
        <v>4715914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4715914</v>
      </c>
      <c r="X44" s="31">
        <f t="shared" si="5"/>
        <v>658309</v>
      </c>
      <c r="Y44" s="31">
        <f t="shared" si="5"/>
        <v>4057605</v>
      </c>
      <c r="Z44" s="32">
        <f>+IF(X44&lt;&gt;0,+(Y44/X44)*100,0)</f>
        <v>616.36784549504875</v>
      </c>
      <c r="AA44" s="33">
        <f>+AA37+AA43</f>
        <v>658309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-33513941</v>
      </c>
      <c r="D45" s="42">
        <f t="shared" si="6"/>
        <v>0</v>
      </c>
      <c r="E45" s="43">
        <f t="shared" si="6"/>
        <v>97165128</v>
      </c>
      <c r="F45" s="44">
        <f t="shared" si="6"/>
        <v>97165128</v>
      </c>
      <c r="G45" s="44">
        <f t="shared" si="6"/>
        <v>79635028</v>
      </c>
      <c r="H45" s="44">
        <f t="shared" si="6"/>
        <v>15502019</v>
      </c>
      <c r="I45" s="44">
        <f t="shared" si="6"/>
        <v>-3874507</v>
      </c>
      <c r="J45" s="44">
        <f t="shared" si="6"/>
        <v>91262540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91262540</v>
      </c>
      <c r="X45" s="44">
        <f t="shared" si="6"/>
        <v>90161310</v>
      </c>
      <c r="Y45" s="44">
        <f t="shared" si="6"/>
        <v>1101230</v>
      </c>
      <c r="Z45" s="45">
        <f>+IF(X45&lt;&gt;0,+(Y45/X45)*100,0)</f>
        <v>1.221399733433332</v>
      </c>
      <c r="AA45" s="46">
        <f>+AA26-AA44</f>
        <v>97165128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17598943</v>
      </c>
      <c r="F47" s="20">
        <v>17598943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10595125</v>
      </c>
      <c r="Y47" s="20">
        <v>-10595125</v>
      </c>
      <c r="Z47" s="47">
        <v>-100</v>
      </c>
      <c r="AA47" s="22">
        <v>17598943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17598943</v>
      </c>
      <c r="F50" s="52">
        <f t="shared" si="7"/>
        <v>17598943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10595125</v>
      </c>
      <c r="Y50" s="52">
        <f t="shared" si="7"/>
        <v>-10595125</v>
      </c>
      <c r="Z50" s="53">
        <f>+IF(X50&lt;&gt;0,+(Y50/X50)*100,0)</f>
        <v>-100</v>
      </c>
      <c r="AA50" s="54">
        <f>SUM(AA47:AA49)</f>
        <v>17598943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-81159223</v>
      </c>
      <c r="D6" s="18"/>
      <c r="E6" s="19">
        <v>18316649</v>
      </c>
      <c r="F6" s="20">
        <v>13429626</v>
      </c>
      <c r="G6" s="20">
        <v>266257</v>
      </c>
      <c r="H6" s="20">
        <v>-12855383</v>
      </c>
      <c r="I6" s="20">
        <v>-94415401</v>
      </c>
      <c r="J6" s="20">
        <v>-107004527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-107004527</v>
      </c>
      <c r="X6" s="20">
        <v>3357408</v>
      </c>
      <c r="Y6" s="20">
        <v>-110361935</v>
      </c>
      <c r="Z6" s="21">
        <v>-3287.1171749158875</v>
      </c>
      <c r="AA6" s="22">
        <v>13429626</v>
      </c>
    </row>
    <row r="7" spans="1:27" x14ac:dyDescent="0.25">
      <c r="A7" s="23" t="s">
        <v>35</v>
      </c>
      <c r="B7" s="17" t="s">
        <v>32</v>
      </c>
      <c r="C7" s="18">
        <v>10392742</v>
      </c>
      <c r="D7" s="18"/>
      <c r="E7" s="19">
        <v>5354586</v>
      </c>
      <c r="F7" s="20">
        <v>5354586</v>
      </c>
      <c r="G7" s="20">
        <v>7477261</v>
      </c>
      <c r="H7" s="20">
        <v>6847666</v>
      </c>
      <c r="I7" s="20">
        <v>16894732</v>
      </c>
      <c r="J7" s="20">
        <v>31219659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31219659</v>
      </c>
      <c r="X7" s="20">
        <v>1338639</v>
      </c>
      <c r="Y7" s="20">
        <v>29881020</v>
      </c>
      <c r="Z7" s="21">
        <v>2232.1940418589329</v>
      </c>
      <c r="AA7" s="22">
        <v>5354586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-3557419</v>
      </c>
      <c r="D10" s="18"/>
      <c r="E10" s="19"/>
      <c r="F10" s="20"/>
      <c r="G10" s="20">
        <v>-135861</v>
      </c>
      <c r="H10" s="20">
        <v>-146281</v>
      </c>
      <c r="I10" s="20">
        <v>-3670313</v>
      </c>
      <c r="J10" s="20">
        <v>-3952455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-3952455</v>
      </c>
      <c r="X10" s="20"/>
      <c r="Y10" s="20">
        <v>-3952455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23211160</v>
      </c>
      <c r="D11" s="18"/>
      <c r="E11" s="19">
        <v>-2774520</v>
      </c>
      <c r="F11" s="20">
        <v>-2774520</v>
      </c>
      <c r="G11" s="24">
        <v>5489</v>
      </c>
      <c r="H11" s="24">
        <v>1682044</v>
      </c>
      <c r="I11" s="24">
        <v>24959724</v>
      </c>
      <c r="J11" s="20">
        <v>26647257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26647257</v>
      </c>
      <c r="X11" s="20">
        <v>-693630</v>
      </c>
      <c r="Y11" s="24">
        <v>27340887</v>
      </c>
      <c r="Z11" s="25">
        <v>-3941.7105661519836</v>
      </c>
      <c r="AA11" s="26">
        <v>-2774520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-51112740</v>
      </c>
      <c r="D13" s="29">
        <f>SUM(D6:D12)</f>
        <v>0</v>
      </c>
      <c r="E13" s="30">
        <f t="shared" si="0"/>
        <v>20896715</v>
      </c>
      <c r="F13" s="31">
        <f t="shared" si="0"/>
        <v>16009692</v>
      </c>
      <c r="G13" s="31">
        <f t="shared" si="0"/>
        <v>7613146</v>
      </c>
      <c r="H13" s="31">
        <f t="shared" si="0"/>
        <v>-4471954</v>
      </c>
      <c r="I13" s="31">
        <f t="shared" si="0"/>
        <v>-56231258</v>
      </c>
      <c r="J13" s="31">
        <f t="shared" si="0"/>
        <v>-53090066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-53090066</v>
      </c>
      <c r="X13" s="31">
        <f t="shared" si="0"/>
        <v>4002417</v>
      </c>
      <c r="Y13" s="31">
        <f t="shared" si="0"/>
        <v>-57092483</v>
      </c>
      <c r="Z13" s="32">
        <f>+IF(X13&lt;&gt;0,+(Y13/X13)*100,0)</f>
        <v>-1426.4501425013937</v>
      </c>
      <c r="AA13" s="33">
        <f>SUM(AA6:AA12)</f>
        <v>16009692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242509</v>
      </c>
      <c r="D17" s="18"/>
      <c r="E17" s="19">
        <v>1529891</v>
      </c>
      <c r="F17" s="20">
        <v>6074514</v>
      </c>
      <c r="G17" s="24"/>
      <c r="H17" s="24">
        <v>7501</v>
      </c>
      <c r="I17" s="24">
        <v>403864</v>
      </c>
      <c r="J17" s="20">
        <v>411365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411365</v>
      </c>
      <c r="X17" s="20">
        <v>1518633</v>
      </c>
      <c r="Y17" s="24">
        <v>-1107268</v>
      </c>
      <c r="Z17" s="25">
        <v>-72.912151915571442</v>
      </c>
      <c r="AA17" s="26">
        <v>6074514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242509</v>
      </c>
      <c r="D25" s="29">
        <f t="shared" ref="D25:Y25" si="1">SUM(D15:D24)</f>
        <v>0</v>
      </c>
      <c r="E25" s="35">
        <f t="shared" si="1"/>
        <v>1529891</v>
      </c>
      <c r="F25" s="36">
        <f t="shared" si="1"/>
        <v>6074514</v>
      </c>
      <c r="G25" s="36">
        <f t="shared" si="1"/>
        <v>0</v>
      </c>
      <c r="H25" s="36">
        <f t="shared" si="1"/>
        <v>7501</v>
      </c>
      <c r="I25" s="36">
        <f t="shared" si="1"/>
        <v>403864</v>
      </c>
      <c r="J25" s="36">
        <f t="shared" si="1"/>
        <v>411365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411365</v>
      </c>
      <c r="X25" s="36">
        <f t="shared" si="1"/>
        <v>1518633</v>
      </c>
      <c r="Y25" s="36">
        <f t="shared" si="1"/>
        <v>-1107268</v>
      </c>
      <c r="Z25" s="37">
        <f>+IF(X25&lt;&gt;0,+(Y25/X25)*100,0)</f>
        <v>-72.912151915571442</v>
      </c>
      <c r="AA25" s="38">
        <f>SUM(AA15:AA24)</f>
        <v>6074514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-50870231</v>
      </c>
      <c r="D26" s="29">
        <f>+D13+D25</f>
        <v>0</v>
      </c>
      <c r="E26" s="30">
        <f t="shared" si="2"/>
        <v>22426606</v>
      </c>
      <c r="F26" s="31">
        <f t="shared" si="2"/>
        <v>22084206</v>
      </c>
      <c r="G26" s="31">
        <f t="shared" si="2"/>
        <v>7613146</v>
      </c>
      <c r="H26" s="31">
        <f t="shared" si="2"/>
        <v>-4464453</v>
      </c>
      <c r="I26" s="31">
        <f t="shared" si="2"/>
        <v>-55827394</v>
      </c>
      <c r="J26" s="31">
        <f t="shared" si="2"/>
        <v>-52678701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-52678701</v>
      </c>
      <c r="X26" s="31">
        <f t="shared" si="2"/>
        <v>5521050</v>
      </c>
      <c r="Y26" s="31">
        <f t="shared" si="2"/>
        <v>-58199751</v>
      </c>
      <c r="Z26" s="32">
        <f>+IF(X26&lt;&gt;0,+(Y26/X26)*100,0)</f>
        <v>-1054.1427989241176</v>
      </c>
      <c r="AA26" s="33">
        <f>+AA13+AA25</f>
        <v>22084206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109759152</v>
      </c>
      <c r="D32" s="18"/>
      <c r="E32" s="19">
        <v>13341663</v>
      </c>
      <c r="F32" s="20">
        <v>13341663</v>
      </c>
      <c r="G32" s="20">
        <v>671090</v>
      </c>
      <c r="H32" s="20">
        <v>662387</v>
      </c>
      <c r="I32" s="20">
        <v>110707245</v>
      </c>
      <c r="J32" s="20">
        <v>112040722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112040722</v>
      </c>
      <c r="X32" s="20">
        <v>3337836</v>
      </c>
      <c r="Y32" s="20">
        <v>108702886</v>
      </c>
      <c r="Z32" s="21">
        <v>3256.6874465971368</v>
      </c>
      <c r="AA32" s="22">
        <v>13341663</v>
      </c>
    </row>
    <row r="33" spans="1:27" x14ac:dyDescent="0.25">
      <c r="A33" s="23" t="s">
        <v>60</v>
      </c>
      <c r="B33" s="17" t="s">
        <v>32</v>
      </c>
      <c r="C33" s="18">
        <v>5477610</v>
      </c>
      <c r="D33" s="18"/>
      <c r="E33" s="19"/>
      <c r="F33" s="20">
        <v>-5226317</v>
      </c>
      <c r="G33" s="20"/>
      <c r="H33" s="20"/>
      <c r="I33" s="20">
        <v>5477610</v>
      </c>
      <c r="J33" s="20">
        <v>5477610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5477610</v>
      </c>
      <c r="X33" s="20">
        <v>-1306575</v>
      </c>
      <c r="Y33" s="20">
        <v>6784185</v>
      </c>
      <c r="Z33" s="21">
        <v>-519.23425750530964</v>
      </c>
      <c r="AA33" s="22">
        <v>-5226317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3688243</v>
      </c>
      <c r="F35" s="20">
        <v>3688243</v>
      </c>
      <c r="G35" s="20"/>
      <c r="H35" s="20"/>
      <c r="I35" s="20">
        <v>636026</v>
      </c>
      <c r="J35" s="20">
        <v>636026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636026</v>
      </c>
      <c r="X35" s="20">
        <v>922059</v>
      </c>
      <c r="Y35" s="20">
        <v>-286033</v>
      </c>
      <c r="Z35" s="21">
        <v>-31.021116869961684</v>
      </c>
      <c r="AA35" s="22">
        <v>3688243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115236762</v>
      </c>
      <c r="D37" s="29">
        <f t="shared" ref="D37:Y37" si="3">SUM(D29:D36)</f>
        <v>0</v>
      </c>
      <c r="E37" s="30">
        <f t="shared" si="3"/>
        <v>17029906</v>
      </c>
      <c r="F37" s="31">
        <f t="shared" si="3"/>
        <v>11803589</v>
      </c>
      <c r="G37" s="31">
        <f t="shared" si="3"/>
        <v>671090</v>
      </c>
      <c r="H37" s="31">
        <f t="shared" si="3"/>
        <v>662387</v>
      </c>
      <c r="I37" s="31">
        <f t="shared" si="3"/>
        <v>116820881</v>
      </c>
      <c r="J37" s="31">
        <f t="shared" si="3"/>
        <v>118154358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118154358</v>
      </c>
      <c r="X37" s="31">
        <f t="shared" si="3"/>
        <v>2953320</v>
      </c>
      <c r="Y37" s="31">
        <f t="shared" si="3"/>
        <v>115201038</v>
      </c>
      <c r="Z37" s="32">
        <f>+IF(X37&lt;&gt;0,+(Y37/X37)*100,0)</f>
        <v>3900.729958148795</v>
      </c>
      <c r="AA37" s="33">
        <f>SUM(AA29:AA36)</f>
        <v>11803589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115236762</v>
      </c>
      <c r="D44" s="29">
        <f>+D37+D43</f>
        <v>0</v>
      </c>
      <c r="E44" s="30">
        <f t="shared" si="5"/>
        <v>17029906</v>
      </c>
      <c r="F44" s="31">
        <f t="shared" si="5"/>
        <v>11803589</v>
      </c>
      <c r="G44" s="31">
        <f t="shared" si="5"/>
        <v>671090</v>
      </c>
      <c r="H44" s="31">
        <f t="shared" si="5"/>
        <v>662387</v>
      </c>
      <c r="I44" s="31">
        <f t="shared" si="5"/>
        <v>116820881</v>
      </c>
      <c r="J44" s="31">
        <f t="shared" si="5"/>
        <v>118154358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118154358</v>
      </c>
      <c r="X44" s="31">
        <f t="shared" si="5"/>
        <v>2953320</v>
      </c>
      <c r="Y44" s="31">
        <f t="shared" si="5"/>
        <v>115201038</v>
      </c>
      <c r="Z44" s="32">
        <f>+IF(X44&lt;&gt;0,+(Y44/X44)*100,0)</f>
        <v>3900.729958148795</v>
      </c>
      <c r="AA44" s="33">
        <f>+AA37+AA43</f>
        <v>11803589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-166106993</v>
      </c>
      <c r="D45" s="42">
        <f t="shared" si="6"/>
        <v>0</v>
      </c>
      <c r="E45" s="43">
        <f t="shared" si="6"/>
        <v>5396700</v>
      </c>
      <c r="F45" s="44">
        <f t="shared" si="6"/>
        <v>10280617</v>
      </c>
      <c r="G45" s="44">
        <f t="shared" si="6"/>
        <v>6942056</v>
      </c>
      <c r="H45" s="44">
        <f t="shared" si="6"/>
        <v>-5126840</v>
      </c>
      <c r="I45" s="44">
        <f t="shared" si="6"/>
        <v>-172648275</v>
      </c>
      <c r="J45" s="44">
        <f t="shared" si="6"/>
        <v>-170833059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-170833059</v>
      </c>
      <c r="X45" s="44">
        <f t="shared" si="6"/>
        <v>2567730</v>
      </c>
      <c r="Y45" s="44">
        <f t="shared" si="6"/>
        <v>-173400789</v>
      </c>
      <c r="Z45" s="45">
        <f>+IF(X45&lt;&gt;0,+(Y45/X45)*100,0)</f>
        <v>-6753.077192695494</v>
      </c>
      <c r="AA45" s="46">
        <f>+AA26-AA44</f>
        <v>10280617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34445820</v>
      </c>
      <c r="D47" s="18"/>
      <c r="E47" s="19"/>
      <c r="F47" s="20"/>
      <c r="G47" s="20"/>
      <c r="H47" s="20"/>
      <c r="I47" s="20">
        <v>34687105</v>
      </c>
      <c r="J47" s="20">
        <v>34687105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34687105</v>
      </c>
      <c r="X47" s="20"/>
      <c r="Y47" s="20">
        <v>34687105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34445820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34687105</v>
      </c>
      <c r="J50" s="52">
        <f t="shared" si="7"/>
        <v>34687105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34687105</v>
      </c>
      <c r="X50" s="52">
        <f t="shared" si="7"/>
        <v>0</v>
      </c>
      <c r="Y50" s="52">
        <f t="shared" si="7"/>
        <v>34687105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-192396</v>
      </c>
      <c r="D6" s="18"/>
      <c r="E6" s="19"/>
      <c r="F6" s="20"/>
      <c r="G6" s="20"/>
      <c r="H6" s="20">
        <v>-52563</v>
      </c>
      <c r="I6" s="20">
        <v>-47877</v>
      </c>
      <c r="J6" s="20">
        <v>-100440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-100440</v>
      </c>
      <c r="X6" s="20"/>
      <c r="Y6" s="20">
        <v>-100440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-192396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-52563</v>
      </c>
      <c r="I13" s="31">
        <f t="shared" si="0"/>
        <v>-47877</v>
      </c>
      <c r="J13" s="31">
        <f t="shared" si="0"/>
        <v>-100440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-100440</v>
      </c>
      <c r="X13" s="31">
        <f t="shared" si="0"/>
        <v>0</v>
      </c>
      <c r="Y13" s="31">
        <f t="shared" si="0"/>
        <v>-100440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-192396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-52563</v>
      </c>
      <c r="I26" s="31">
        <f t="shared" si="2"/>
        <v>-47877</v>
      </c>
      <c r="J26" s="31">
        <f t="shared" si="2"/>
        <v>-100440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-100440</v>
      </c>
      <c r="X26" s="31">
        <f t="shared" si="2"/>
        <v>0</v>
      </c>
      <c r="Y26" s="31">
        <f t="shared" si="2"/>
        <v>-100440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5520</v>
      </c>
      <c r="D32" s="18"/>
      <c r="E32" s="19">
        <v>200000</v>
      </c>
      <c r="F32" s="20">
        <v>200000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49998</v>
      </c>
      <c r="Y32" s="20">
        <v>-49998</v>
      </c>
      <c r="Z32" s="21">
        <v>-100</v>
      </c>
      <c r="AA32" s="22">
        <v>200000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5520</v>
      </c>
      <c r="D37" s="29">
        <f t="shared" ref="D37:Y37" si="3">SUM(D29:D36)</f>
        <v>0</v>
      </c>
      <c r="E37" s="30">
        <f t="shared" si="3"/>
        <v>200000</v>
      </c>
      <c r="F37" s="31">
        <f t="shared" si="3"/>
        <v>200000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49998</v>
      </c>
      <c r="Y37" s="31">
        <f t="shared" si="3"/>
        <v>-49998</v>
      </c>
      <c r="Z37" s="32">
        <f>+IF(X37&lt;&gt;0,+(Y37/X37)*100,0)</f>
        <v>-100</v>
      </c>
      <c r="AA37" s="33">
        <f>SUM(AA29:AA36)</f>
        <v>200000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5520</v>
      </c>
      <c r="D44" s="29">
        <f>+D37+D43</f>
        <v>0</v>
      </c>
      <c r="E44" s="30">
        <f t="shared" si="5"/>
        <v>200000</v>
      </c>
      <c r="F44" s="31">
        <f t="shared" si="5"/>
        <v>200000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49998</v>
      </c>
      <c r="Y44" s="31">
        <f t="shared" si="5"/>
        <v>-49998</v>
      </c>
      <c r="Z44" s="32">
        <f>+IF(X44&lt;&gt;0,+(Y44/X44)*100,0)</f>
        <v>-100</v>
      </c>
      <c r="AA44" s="33">
        <f>+AA37+AA43</f>
        <v>200000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-197916</v>
      </c>
      <c r="D45" s="42">
        <f t="shared" si="6"/>
        <v>0</v>
      </c>
      <c r="E45" s="43">
        <f t="shared" si="6"/>
        <v>-200000</v>
      </c>
      <c r="F45" s="44">
        <f t="shared" si="6"/>
        <v>-200000</v>
      </c>
      <c r="G45" s="44">
        <f t="shared" si="6"/>
        <v>0</v>
      </c>
      <c r="H45" s="44">
        <f t="shared" si="6"/>
        <v>-52563</v>
      </c>
      <c r="I45" s="44">
        <f t="shared" si="6"/>
        <v>-47877</v>
      </c>
      <c r="J45" s="44">
        <f t="shared" si="6"/>
        <v>-100440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-100440</v>
      </c>
      <c r="X45" s="44">
        <f t="shared" si="6"/>
        <v>-49998</v>
      </c>
      <c r="Y45" s="44">
        <f t="shared" si="6"/>
        <v>-50442</v>
      </c>
      <c r="Z45" s="45">
        <f>+IF(X45&lt;&gt;0,+(Y45/X45)*100,0)</f>
        <v>100.88803552142085</v>
      </c>
      <c r="AA45" s="46">
        <f>+AA26-AA44</f>
        <v>-200000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-527176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-527176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-14703903</v>
      </c>
      <c r="D6" s="18"/>
      <c r="E6" s="19">
        <v>82401163</v>
      </c>
      <c r="F6" s="20">
        <v>82401163</v>
      </c>
      <c r="G6" s="20">
        <v>28932</v>
      </c>
      <c r="H6" s="20">
        <v>-7511683</v>
      </c>
      <c r="I6" s="20">
        <v>50516</v>
      </c>
      <c r="J6" s="20">
        <v>-7432235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-7432235</v>
      </c>
      <c r="X6" s="20">
        <v>21422116</v>
      </c>
      <c r="Y6" s="20">
        <v>-28854351</v>
      </c>
      <c r="Z6" s="21">
        <v>-134.69421508127394</v>
      </c>
      <c r="AA6" s="22">
        <v>82401163</v>
      </c>
    </row>
    <row r="7" spans="1:27" x14ac:dyDescent="0.25">
      <c r="A7" s="23" t="s">
        <v>35</v>
      </c>
      <c r="B7" s="17" t="s">
        <v>32</v>
      </c>
      <c r="C7" s="18">
        <v>6590176</v>
      </c>
      <c r="D7" s="18"/>
      <c r="E7" s="19">
        <v>-15962520</v>
      </c>
      <c r="F7" s="20">
        <v>-15962520</v>
      </c>
      <c r="G7" s="20">
        <v>4605530</v>
      </c>
      <c r="H7" s="20">
        <v>4919221</v>
      </c>
      <c r="I7" s="20">
        <v>5574590</v>
      </c>
      <c r="J7" s="20">
        <v>15099341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15099341</v>
      </c>
      <c r="X7" s="20">
        <v>-3990630</v>
      </c>
      <c r="Y7" s="20">
        <v>19089971</v>
      </c>
      <c r="Z7" s="21">
        <v>-478.36985638859028</v>
      </c>
      <c r="AA7" s="22">
        <v>-15962520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-595169</v>
      </c>
      <c r="D10" s="18"/>
      <c r="E10" s="19">
        <v>-1000000</v>
      </c>
      <c r="F10" s="20">
        <v>-1000000</v>
      </c>
      <c r="G10" s="20">
        <v>-15264</v>
      </c>
      <c r="H10" s="20"/>
      <c r="I10" s="20"/>
      <c r="J10" s="20">
        <v>-15264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-15264</v>
      </c>
      <c r="X10" s="20">
        <v>-249999</v>
      </c>
      <c r="Y10" s="20">
        <v>234735</v>
      </c>
      <c r="Z10" s="21">
        <v>-93.894375577502302</v>
      </c>
      <c r="AA10" s="22">
        <v>-1000000</v>
      </c>
    </row>
    <row r="11" spans="1:27" x14ac:dyDescent="0.25">
      <c r="A11" s="23" t="s">
        <v>39</v>
      </c>
      <c r="B11" s="17" t="s">
        <v>32</v>
      </c>
      <c r="C11" s="18">
        <v>11338474</v>
      </c>
      <c r="D11" s="18"/>
      <c r="E11" s="19">
        <v>8479420</v>
      </c>
      <c r="F11" s="20">
        <v>8479420</v>
      </c>
      <c r="G11" s="24"/>
      <c r="H11" s="24">
        <v>986018</v>
      </c>
      <c r="I11" s="24">
        <v>3059</v>
      </c>
      <c r="J11" s="20">
        <v>989077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989077</v>
      </c>
      <c r="X11" s="20">
        <v>2119854</v>
      </c>
      <c r="Y11" s="24">
        <v>-1130777</v>
      </c>
      <c r="Z11" s="25">
        <v>-53.342211303231259</v>
      </c>
      <c r="AA11" s="26">
        <v>8479420</v>
      </c>
    </row>
    <row r="12" spans="1:27" x14ac:dyDescent="0.25">
      <c r="A12" s="23" t="s">
        <v>40</v>
      </c>
      <c r="B12" s="17" t="s">
        <v>32</v>
      </c>
      <c r="C12" s="18">
        <v>-10308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2619270</v>
      </c>
      <c r="D13" s="29">
        <f>SUM(D6:D12)</f>
        <v>0</v>
      </c>
      <c r="E13" s="30">
        <f t="shared" si="0"/>
        <v>73918063</v>
      </c>
      <c r="F13" s="31">
        <f t="shared" si="0"/>
        <v>73918063</v>
      </c>
      <c r="G13" s="31">
        <f t="shared" si="0"/>
        <v>4619198</v>
      </c>
      <c r="H13" s="31">
        <f t="shared" si="0"/>
        <v>-1606444</v>
      </c>
      <c r="I13" s="31">
        <f t="shared" si="0"/>
        <v>5628165</v>
      </c>
      <c r="J13" s="31">
        <f t="shared" si="0"/>
        <v>8640919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8640919</v>
      </c>
      <c r="X13" s="31">
        <f t="shared" si="0"/>
        <v>19301341</v>
      </c>
      <c r="Y13" s="31">
        <f t="shared" si="0"/>
        <v>-10660422</v>
      </c>
      <c r="Z13" s="32">
        <f>+IF(X13&lt;&gt;0,+(Y13/X13)*100,0)</f>
        <v>-55.231509561952194</v>
      </c>
      <c r="AA13" s="33">
        <f>SUM(AA6:AA12)</f>
        <v>73918063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1412571</v>
      </c>
      <c r="D17" s="18"/>
      <c r="E17" s="19">
        <v>-1272370</v>
      </c>
      <c r="F17" s="20">
        <v>-1272370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-318093</v>
      </c>
      <c r="Y17" s="24">
        <v>318093</v>
      </c>
      <c r="Z17" s="25">
        <v>-100</v>
      </c>
      <c r="AA17" s="26">
        <v>-1272370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1412571</v>
      </c>
      <c r="D25" s="29">
        <f t="shared" ref="D25:Y25" si="1">SUM(D15:D24)</f>
        <v>0</v>
      </c>
      <c r="E25" s="35">
        <f t="shared" si="1"/>
        <v>-1272370</v>
      </c>
      <c r="F25" s="36">
        <f t="shared" si="1"/>
        <v>-1272370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-318093</v>
      </c>
      <c r="Y25" s="36">
        <f t="shared" si="1"/>
        <v>318093</v>
      </c>
      <c r="Z25" s="37">
        <f>+IF(X25&lt;&gt;0,+(Y25/X25)*100,0)</f>
        <v>-100</v>
      </c>
      <c r="AA25" s="38">
        <f>SUM(AA15:AA24)</f>
        <v>-1272370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4031841</v>
      </c>
      <c r="D26" s="29">
        <f>+D13+D25</f>
        <v>0</v>
      </c>
      <c r="E26" s="30">
        <f t="shared" si="2"/>
        <v>72645693</v>
      </c>
      <c r="F26" s="31">
        <f t="shared" si="2"/>
        <v>72645693</v>
      </c>
      <c r="G26" s="31">
        <f t="shared" si="2"/>
        <v>4619198</v>
      </c>
      <c r="H26" s="31">
        <f t="shared" si="2"/>
        <v>-1606444</v>
      </c>
      <c r="I26" s="31">
        <f t="shared" si="2"/>
        <v>5628165</v>
      </c>
      <c r="J26" s="31">
        <f t="shared" si="2"/>
        <v>8640919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8640919</v>
      </c>
      <c r="X26" s="31">
        <f t="shared" si="2"/>
        <v>18983248</v>
      </c>
      <c r="Y26" s="31">
        <f t="shared" si="2"/>
        <v>-10342329</v>
      </c>
      <c r="Z26" s="32">
        <f>+IF(X26&lt;&gt;0,+(Y26/X26)*100,0)</f>
        <v>-54.481345868736476</v>
      </c>
      <c r="AA26" s="33">
        <f>+AA13+AA25</f>
        <v>72645693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70898012</v>
      </c>
      <c r="D32" s="18"/>
      <c r="E32" s="19">
        <v>70011370</v>
      </c>
      <c r="F32" s="20">
        <v>70011370</v>
      </c>
      <c r="G32" s="20">
        <v>370951</v>
      </c>
      <c r="H32" s="20">
        <v>267143</v>
      </c>
      <c r="I32" s="20">
        <v>362644</v>
      </c>
      <c r="J32" s="20">
        <v>1000738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1000738</v>
      </c>
      <c r="X32" s="20">
        <v>17502816</v>
      </c>
      <c r="Y32" s="20">
        <v>-16502078</v>
      </c>
      <c r="Z32" s="21">
        <v>-94.282417183612054</v>
      </c>
      <c r="AA32" s="22">
        <v>70011370</v>
      </c>
    </row>
    <row r="33" spans="1:27" x14ac:dyDescent="0.25">
      <c r="A33" s="23" t="s">
        <v>60</v>
      </c>
      <c r="B33" s="17" t="s">
        <v>32</v>
      </c>
      <c r="C33" s="18">
        <v>-959385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-8061073</v>
      </c>
      <c r="F35" s="20">
        <v>-8061073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-2015268</v>
      </c>
      <c r="Y35" s="20">
        <v>2015268</v>
      </c>
      <c r="Z35" s="21">
        <v>-100</v>
      </c>
      <c r="AA35" s="22">
        <v>-8061073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69938627</v>
      </c>
      <c r="D37" s="29">
        <f t="shared" ref="D37:Y37" si="3">SUM(D29:D36)</f>
        <v>0</v>
      </c>
      <c r="E37" s="30">
        <f t="shared" si="3"/>
        <v>61950297</v>
      </c>
      <c r="F37" s="31">
        <f t="shared" si="3"/>
        <v>61950297</v>
      </c>
      <c r="G37" s="31">
        <f t="shared" si="3"/>
        <v>370951</v>
      </c>
      <c r="H37" s="31">
        <f t="shared" si="3"/>
        <v>267143</v>
      </c>
      <c r="I37" s="31">
        <f t="shared" si="3"/>
        <v>362644</v>
      </c>
      <c r="J37" s="31">
        <f t="shared" si="3"/>
        <v>1000738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1000738</v>
      </c>
      <c r="X37" s="31">
        <f t="shared" si="3"/>
        <v>15487548</v>
      </c>
      <c r="Y37" s="31">
        <f t="shared" si="3"/>
        <v>-14486810</v>
      </c>
      <c r="Z37" s="32">
        <f>+IF(X37&lt;&gt;0,+(Y37/X37)*100,0)</f>
        <v>-93.538434876844292</v>
      </c>
      <c r="AA37" s="33">
        <f>SUM(AA29:AA36)</f>
        <v>61950297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69938627</v>
      </c>
      <c r="D44" s="29">
        <f>+D37+D43</f>
        <v>0</v>
      </c>
      <c r="E44" s="30">
        <f t="shared" si="5"/>
        <v>61950297</v>
      </c>
      <c r="F44" s="31">
        <f t="shared" si="5"/>
        <v>61950297</v>
      </c>
      <c r="G44" s="31">
        <f t="shared" si="5"/>
        <v>370951</v>
      </c>
      <c r="H44" s="31">
        <f t="shared" si="5"/>
        <v>267143</v>
      </c>
      <c r="I44" s="31">
        <f t="shared" si="5"/>
        <v>362644</v>
      </c>
      <c r="J44" s="31">
        <f t="shared" si="5"/>
        <v>1000738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1000738</v>
      </c>
      <c r="X44" s="31">
        <f t="shared" si="5"/>
        <v>15487548</v>
      </c>
      <c r="Y44" s="31">
        <f t="shared" si="5"/>
        <v>-14486810</v>
      </c>
      <c r="Z44" s="32">
        <f>+IF(X44&lt;&gt;0,+(Y44/X44)*100,0)</f>
        <v>-93.538434876844292</v>
      </c>
      <c r="AA44" s="33">
        <f>+AA37+AA43</f>
        <v>61950297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-65906786</v>
      </c>
      <c r="D45" s="42">
        <f t="shared" si="6"/>
        <v>0</v>
      </c>
      <c r="E45" s="43">
        <f t="shared" si="6"/>
        <v>10695396</v>
      </c>
      <c r="F45" s="44">
        <f t="shared" si="6"/>
        <v>10695396</v>
      </c>
      <c r="G45" s="44">
        <f t="shared" si="6"/>
        <v>4248247</v>
      </c>
      <c r="H45" s="44">
        <f t="shared" si="6"/>
        <v>-1873587</v>
      </c>
      <c r="I45" s="44">
        <f t="shared" si="6"/>
        <v>5265521</v>
      </c>
      <c r="J45" s="44">
        <f t="shared" si="6"/>
        <v>7640181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7640181</v>
      </c>
      <c r="X45" s="44">
        <f t="shared" si="6"/>
        <v>3495700</v>
      </c>
      <c r="Y45" s="44">
        <f t="shared" si="6"/>
        <v>4144481</v>
      </c>
      <c r="Z45" s="45">
        <f>+IF(X45&lt;&gt;0,+(Y45/X45)*100,0)</f>
        <v>118.55940155047631</v>
      </c>
      <c r="AA45" s="46">
        <f>+AA26-AA44</f>
        <v>10695396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49856684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49856684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17925290</v>
      </c>
      <c r="D7" s="18"/>
      <c r="E7" s="19">
        <v>-5729133</v>
      </c>
      <c r="F7" s="20">
        <v>-5729133</v>
      </c>
      <c r="G7" s="20">
        <v>13283299</v>
      </c>
      <c r="H7" s="20">
        <v>11682474</v>
      </c>
      <c r="I7" s="20">
        <v>-105319</v>
      </c>
      <c r="J7" s="20">
        <v>24860454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24860454</v>
      </c>
      <c r="X7" s="20">
        <v>-1432269</v>
      </c>
      <c r="Y7" s="20">
        <v>26292723</v>
      </c>
      <c r="Z7" s="21">
        <v>-1835.7391663158246</v>
      </c>
      <c r="AA7" s="22">
        <v>-5729133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122088</v>
      </c>
      <c r="F8" s="20">
        <v>122088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30522</v>
      </c>
      <c r="Y8" s="20">
        <v>-30522</v>
      </c>
      <c r="Z8" s="21">
        <v>-100</v>
      </c>
      <c r="AA8" s="22">
        <v>122088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1733126</v>
      </c>
      <c r="D10" s="18"/>
      <c r="E10" s="19">
        <v>2449757</v>
      </c>
      <c r="F10" s="20">
        <v>2449757</v>
      </c>
      <c r="G10" s="20">
        <v>1695456</v>
      </c>
      <c r="H10" s="20">
        <v>-25488</v>
      </c>
      <c r="I10" s="20">
        <v>137101</v>
      </c>
      <c r="J10" s="20">
        <v>1807069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1807069</v>
      </c>
      <c r="X10" s="20">
        <v>612447</v>
      </c>
      <c r="Y10" s="20">
        <v>1194622</v>
      </c>
      <c r="Z10" s="21">
        <v>195.05720494997934</v>
      </c>
      <c r="AA10" s="22">
        <v>2449757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1687712</v>
      </c>
      <c r="F11" s="20">
        <v>1687712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421929</v>
      </c>
      <c r="Y11" s="24">
        <v>-421929</v>
      </c>
      <c r="Z11" s="25">
        <v>-100</v>
      </c>
      <c r="AA11" s="26">
        <v>1687712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19658416</v>
      </c>
      <c r="D13" s="29">
        <f>SUM(D6:D12)</f>
        <v>0</v>
      </c>
      <c r="E13" s="30">
        <f t="shared" si="0"/>
        <v>-1469576</v>
      </c>
      <c r="F13" s="31">
        <f t="shared" si="0"/>
        <v>-1469576</v>
      </c>
      <c r="G13" s="31">
        <f t="shared" si="0"/>
        <v>14978755</v>
      </c>
      <c r="H13" s="31">
        <f t="shared" si="0"/>
        <v>11656986</v>
      </c>
      <c r="I13" s="31">
        <f t="shared" si="0"/>
        <v>31782</v>
      </c>
      <c r="J13" s="31">
        <f t="shared" si="0"/>
        <v>26667523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26667523</v>
      </c>
      <c r="X13" s="31">
        <f t="shared" si="0"/>
        <v>-367371</v>
      </c>
      <c r="Y13" s="31">
        <f t="shared" si="0"/>
        <v>27034894</v>
      </c>
      <c r="Z13" s="32">
        <f>+IF(X13&lt;&gt;0,+(Y13/X13)*100,0)</f>
        <v>-7359.0169066148392</v>
      </c>
      <c r="AA13" s="33">
        <f>SUM(AA6:AA12)</f>
        <v>-1469576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156868808</v>
      </c>
      <c r="D17" s="18"/>
      <c r="E17" s="19">
        <v>24242593</v>
      </c>
      <c r="F17" s="20">
        <v>25338193</v>
      </c>
      <c r="G17" s="24">
        <v>150574973</v>
      </c>
      <c r="H17" s="24">
        <v>-1627228</v>
      </c>
      <c r="I17" s="24">
        <v>-6752772</v>
      </c>
      <c r="J17" s="20">
        <v>142194973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142194973</v>
      </c>
      <c r="X17" s="20">
        <v>1095600</v>
      </c>
      <c r="Y17" s="24">
        <v>141099373</v>
      </c>
      <c r="Z17" s="25">
        <v>12878.730649872216</v>
      </c>
      <c r="AA17" s="26">
        <v>25338193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156868808</v>
      </c>
      <c r="D25" s="29">
        <f t="shared" ref="D25:Y25" si="1">SUM(D15:D24)</f>
        <v>0</v>
      </c>
      <c r="E25" s="35">
        <f t="shared" si="1"/>
        <v>24242593</v>
      </c>
      <c r="F25" s="36">
        <f t="shared" si="1"/>
        <v>25338193</v>
      </c>
      <c r="G25" s="36">
        <f t="shared" si="1"/>
        <v>150574973</v>
      </c>
      <c r="H25" s="36">
        <f t="shared" si="1"/>
        <v>-1627228</v>
      </c>
      <c r="I25" s="36">
        <f t="shared" si="1"/>
        <v>-6752772</v>
      </c>
      <c r="J25" s="36">
        <f t="shared" si="1"/>
        <v>142194973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142194973</v>
      </c>
      <c r="X25" s="36">
        <f t="shared" si="1"/>
        <v>1095600</v>
      </c>
      <c r="Y25" s="36">
        <f t="shared" si="1"/>
        <v>141099373</v>
      </c>
      <c r="Z25" s="37">
        <f>+IF(X25&lt;&gt;0,+(Y25/X25)*100,0)</f>
        <v>12878.730649872216</v>
      </c>
      <c r="AA25" s="38">
        <f>SUM(AA15:AA24)</f>
        <v>25338193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176527224</v>
      </c>
      <c r="D26" s="29">
        <f>+D13+D25</f>
        <v>0</v>
      </c>
      <c r="E26" s="30">
        <f t="shared" si="2"/>
        <v>22773017</v>
      </c>
      <c r="F26" s="31">
        <f t="shared" si="2"/>
        <v>23868617</v>
      </c>
      <c r="G26" s="31">
        <f t="shared" si="2"/>
        <v>165553728</v>
      </c>
      <c r="H26" s="31">
        <f t="shared" si="2"/>
        <v>10029758</v>
      </c>
      <c r="I26" s="31">
        <f t="shared" si="2"/>
        <v>-6720990</v>
      </c>
      <c r="J26" s="31">
        <f t="shared" si="2"/>
        <v>168862496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168862496</v>
      </c>
      <c r="X26" s="31">
        <f t="shared" si="2"/>
        <v>728229</v>
      </c>
      <c r="Y26" s="31">
        <f t="shared" si="2"/>
        <v>168134267</v>
      </c>
      <c r="Z26" s="32">
        <f>+IF(X26&lt;&gt;0,+(Y26/X26)*100,0)</f>
        <v>23088.103742092117</v>
      </c>
      <c r="AA26" s="33">
        <f>+AA13+AA25</f>
        <v>23868617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10220883</v>
      </c>
      <c r="D31" s="18"/>
      <c r="E31" s="19">
        <v>10184323</v>
      </c>
      <c r="F31" s="20">
        <v>10184323</v>
      </c>
      <c r="G31" s="20">
        <v>10296106</v>
      </c>
      <c r="H31" s="20">
        <v>157943</v>
      </c>
      <c r="I31" s="20">
        <v>148095</v>
      </c>
      <c r="J31" s="20">
        <v>10602144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10602144</v>
      </c>
      <c r="X31" s="20">
        <v>2546079</v>
      </c>
      <c r="Y31" s="20">
        <v>8056065</v>
      </c>
      <c r="Z31" s="21">
        <v>316.41064554556243</v>
      </c>
      <c r="AA31" s="22">
        <v>10184323</v>
      </c>
    </row>
    <row r="32" spans="1:27" x14ac:dyDescent="0.25">
      <c r="A32" s="23" t="s">
        <v>59</v>
      </c>
      <c r="B32" s="17" t="s">
        <v>32</v>
      </c>
      <c r="C32" s="18">
        <v>10548412</v>
      </c>
      <c r="D32" s="18"/>
      <c r="E32" s="19">
        <v>12090557</v>
      </c>
      <c r="F32" s="20">
        <v>12090557</v>
      </c>
      <c r="G32" s="20">
        <v>-4966942</v>
      </c>
      <c r="H32" s="20">
        <v>12618363</v>
      </c>
      <c r="I32" s="20">
        <v>938028</v>
      </c>
      <c r="J32" s="20">
        <v>8589449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8589449</v>
      </c>
      <c r="X32" s="20">
        <v>3004004</v>
      </c>
      <c r="Y32" s="20">
        <v>5585445</v>
      </c>
      <c r="Z32" s="21">
        <v>185.93334096758861</v>
      </c>
      <c r="AA32" s="22">
        <v>12090557</v>
      </c>
    </row>
    <row r="33" spans="1:27" x14ac:dyDescent="0.25">
      <c r="A33" s="23" t="s">
        <v>60</v>
      </c>
      <c r="B33" s="17" t="s">
        <v>32</v>
      </c>
      <c r="C33" s="18">
        <v>92150</v>
      </c>
      <c r="D33" s="18"/>
      <c r="E33" s="19"/>
      <c r="F33" s="20"/>
      <c r="G33" s="20">
        <v>1800000</v>
      </c>
      <c r="H33" s="20">
        <v>2000000</v>
      </c>
      <c r="I33" s="20"/>
      <c r="J33" s="20">
        <v>3800000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3800000</v>
      </c>
      <c r="X33" s="20">
        <v>-9</v>
      </c>
      <c r="Y33" s="20">
        <v>3800009</v>
      </c>
      <c r="Z33" s="21">
        <v>-42222322.222222224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2449639</v>
      </c>
      <c r="D35" s="18"/>
      <c r="E35" s="19"/>
      <c r="F35" s="20"/>
      <c r="G35" s="20">
        <v>2346804</v>
      </c>
      <c r="H35" s="20">
        <v>-17450</v>
      </c>
      <c r="I35" s="20"/>
      <c r="J35" s="20">
        <v>2329354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2329354</v>
      </c>
      <c r="X35" s="20"/>
      <c r="Y35" s="20">
        <v>2329354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23311084</v>
      </c>
      <c r="D37" s="29">
        <f t="shared" ref="D37:Y37" si="3">SUM(D29:D36)</f>
        <v>0</v>
      </c>
      <c r="E37" s="30">
        <f t="shared" si="3"/>
        <v>22274880</v>
      </c>
      <c r="F37" s="31">
        <f t="shared" si="3"/>
        <v>22274880</v>
      </c>
      <c r="G37" s="31">
        <f t="shared" si="3"/>
        <v>9475968</v>
      </c>
      <c r="H37" s="31">
        <f t="shared" si="3"/>
        <v>14758856</v>
      </c>
      <c r="I37" s="31">
        <f t="shared" si="3"/>
        <v>1086123</v>
      </c>
      <c r="J37" s="31">
        <f t="shared" si="3"/>
        <v>25320947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25320947</v>
      </c>
      <c r="X37" s="31">
        <f t="shared" si="3"/>
        <v>5550074</v>
      </c>
      <c r="Y37" s="31">
        <f t="shared" si="3"/>
        <v>19770873</v>
      </c>
      <c r="Z37" s="32">
        <f>+IF(X37&lt;&gt;0,+(Y37/X37)*100,0)</f>
        <v>356.22719624999593</v>
      </c>
      <c r="AA37" s="33">
        <f>SUM(AA29:AA36)</f>
        <v>22274880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23311084</v>
      </c>
      <c r="D44" s="29">
        <f>+D37+D43</f>
        <v>0</v>
      </c>
      <c r="E44" s="30">
        <f t="shared" si="5"/>
        <v>22274880</v>
      </c>
      <c r="F44" s="31">
        <f t="shared" si="5"/>
        <v>22274880</v>
      </c>
      <c r="G44" s="31">
        <f t="shared" si="5"/>
        <v>9475968</v>
      </c>
      <c r="H44" s="31">
        <f t="shared" si="5"/>
        <v>14758856</v>
      </c>
      <c r="I44" s="31">
        <f t="shared" si="5"/>
        <v>1086123</v>
      </c>
      <c r="J44" s="31">
        <f t="shared" si="5"/>
        <v>25320947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25320947</v>
      </c>
      <c r="X44" s="31">
        <f t="shared" si="5"/>
        <v>5550074</v>
      </c>
      <c r="Y44" s="31">
        <f t="shared" si="5"/>
        <v>19770873</v>
      </c>
      <c r="Z44" s="32">
        <f>+IF(X44&lt;&gt;0,+(Y44/X44)*100,0)</f>
        <v>356.22719624999593</v>
      </c>
      <c r="AA44" s="33">
        <f>+AA37+AA43</f>
        <v>22274880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153216140</v>
      </c>
      <c r="D45" s="42">
        <f t="shared" si="6"/>
        <v>0</v>
      </c>
      <c r="E45" s="43">
        <f t="shared" si="6"/>
        <v>498137</v>
      </c>
      <c r="F45" s="44">
        <f t="shared" si="6"/>
        <v>1593737</v>
      </c>
      <c r="G45" s="44">
        <f t="shared" si="6"/>
        <v>156077760</v>
      </c>
      <c r="H45" s="44">
        <f t="shared" si="6"/>
        <v>-4729098</v>
      </c>
      <c r="I45" s="44">
        <f t="shared" si="6"/>
        <v>-7807113</v>
      </c>
      <c r="J45" s="44">
        <f t="shared" si="6"/>
        <v>143541549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143541549</v>
      </c>
      <c r="X45" s="44">
        <f t="shared" si="6"/>
        <v>-4821845</v>
      </c>
      <c r="Y45" s="44">
        <f t="shared" si="6"/>
        <v>148363394</v>
      </c>
      <c r="Z45" s="45">
        <f>+IF(X45&lt;&gt;0,+(Y45/X45)*100,0)</f>
        <v>-3076.900937296823</v>
      </c>
      <c r="AA45" s="46">
        <f>+AA26-AA44</f>
        <v>1593737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322948962</v>
      </c>
      <c r="D47" s="18"/>
      <c r="E47" s="19">
        <v>22217756</v>
      </c>
      <c r="F47" s="20">
        <v>22217756</v>
      </c>
      <c r="G47" s="20">
        <v>325525795</v>
      </c>
      <c r="H47" s="20">
        <v>-5224185</v>
      </c>
      <c r="I47" s="20">
        <v>-8459829</v>
      </c>
      <c r="J47" s="20">
        <v>311841781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311841781</v>
      </c>
      <c r="X47" s="20">
        <v>5554437</v>
      </c>
      <c r="Y47" s="20">
        <v>306287344</v>
      </c>
      <c r="Z47" s="47">
        <v>5514.2824376259914</v>
      </c>
      <c r="AA47" s="22">
        <v>22217756</v>
      </c>
    </row>
    <row r="48" spans="1:27" x14ac:dyDescent="0.25">
      <c r="A48" s="23" t="s">
        <v>73</v>
      </c>
      <c r="B48" s="17" t="s">
        <v>32</v>
      </c>
      <c r="C48" s="18"/>
      <c r="D48" s="18"/>
      <c r="E48" s="19">
        <v>1500000</v>
      </c>
      <c r="F48" s="20">
        <v>1500000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375000</v>
      </c>
      <c r="Y48" s="20">
        <v>-375000</v>
      </c>
      <c r="Z48" s="47">
        <v>-100</v>
      </c>
      <c r="AA48" s="22">
        <v>1500000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322948962</v>
      </c>
      <c r="D50" s="50">
        <f t="shared" ref="D50:Y50" si="7">SUM(D47:D49)</f>
        <v>0</v>
      </c>
      <c r="E50" s="51">
        <f t="shared" si="7"/>
        <v>23717756</v>
      </c>
      <c r="F50" s="52">
        <f t="shared" si="7"/>
        <v>23717756</v>
      </c>
      <c r="G50" s="52">
        <f t="shared" si="7"/>
        <v>325525795</v>
      </c>
      <c r="H50" s="52">
        <f t="shared" si="7"/>
        <v>-5224185</v>
      </c>
      <c r="I50" s="52">
        <f t="shared" si="7"/>
        <v>-8459829</v>
      </c>
      <c r="J50" s="52">
        <f t="shared" si="7"/>
        <v>311841781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311841781</v>
      </c>
      <c r="X50" s="52">
        <f t="shared" si="7"/>
        <v>5929437</v>
      </c>
      <c r="Y50" s="52">
        <f t="shared" si="7"/>
        <v>305912344</v>
      </c>
      <c r="Z50" s="53">
        <f>+IF(X50&lt;&gt;0,+(Y50/X50)*100,0)</f>
        <v>5159.2140029483398</v>
      </c>
      <c r="AA50" s="54">
        <f>SUM(AA47:AA49)</f>
        <v>23717756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-322636419</v>
      </c>
      <c r="D6" s="18"/>
      <c r="E6" s="19"/>
      <c r="F6" s="20"/>
      <c r="G6" s="20">
        <v>-37680664</v>
      </c>
      <c r="H6" s="20">
        <v>-55233852</v>
      </c>
      <c r="I6" s="20">
        <v>-64067646</v>
      </c>
      <c r="J6" s="20">
        <v>-156982162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-156982162</v>
      </c>
      <c r="X6" s="20"/>
      <c r="Y6" s="20">
        <v>-156982162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645937297</v>
      </c>
      <c r="D7" s="18"/>
      <c r="E7" s="19"/>
      <c r="F7" s="20"/>
      <c r="G7" s="20">
        <v>61700734</v>
      </c>
      <c r="H7" s="20">
        <v>63344175</v>
      </c>
      <c r="I7" s="20">
        <v>64314189</v>
      </c>
      <c r="J7" s="20">
        <v>189359098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189359098</v>
      </c>
      <c r="X7" s="20"/>
      <c r="Y7" s="20">
        <v>189359098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-2535</v>
      </c>
      <c r="D8" s="18"/>
      <c r="E8" s="19"/>
      <c r="F8" s="20"/>
      <c r="G8" s="20">
        <v>-970</v>
      </c>
      <c r="H8" s="20">
        <v>-1023</v>
      </c>
      <c r="I8" s="20">
        <v>-90</v>
      </c>
      <c r="J8" s="20">
        <v>-2083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-2083</v>
      </c>
      <c r="X8" s="20"/>
      <c r="Y8" s="20">
        <v>-2083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-18045891</v>
      </c>
      <c r="D10" s="18"/>
      <c r="E10" s="19"/>
      <c r="F10" s="20"/>
      <c r="G10" s="20">
        <v>-1364192</v>
      </c>
      <c r="H10" s="20">
        <v>-1683713</v>
      </c>
      <c r="I10" s="20">
        <v>-1709448</v>
      </c>
      <c r="J10" s="20">
        <v>-4757353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-4757353</v>
      </c>
      <c r="X10" s="20"/>
      <c r="Y10" s="20">
        <v>-4757353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305252452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22654908</v>
      </c>
      <c r="H13" s="31">
        <f t="shared" si="0"/>
        <v>6425587</v>
      </c>
      <c r="I13" s="31">
        <f t="shared" si="0"/>
        <v>-1462995</v>
      </c>
      <c r="J13" s="31">
        <f t="shared" si="0"/>
        <v>27617500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27617500</v>
      </c>
      <c r="X13" s="31">
        <f t="shared" si="0"/>
        <v>0</v>
      </c>
      <c r="Y13" s="31">
        <f t="shared" si="0"/>
        <v>27617500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48812971</v>
      </c>
      <c r="D17" s="18"/>
      <c r="E17" s="19">
        <v>66087370</v>
      </c>
      <c r="F17" s="20">
        <v>73915571</v>
      </c>
      <c r="G17" s="24">
        <v>818131</v>
      </c>
      <c r="H17" s="24">
        <v>2176698</v>
      </c>
      <c r="I17" s="24">
        <v>5835129</v>
      </c>
      <c r="J17" s="20">
        <v>8829958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8829958</v>
      </c>
      <c r="X17" s="20">
        <v>6447250</v>
      </c>
      <c r="Y17" s="24">
        <v>2382708</v>
      </c>
      <c r="Z17" s="25">
        <v>36.956966148357829</v>
      </c>
      <c r="AA17" s="26">
        <v>73915571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48812971</v>
      </c>
      <c r="D25" s="29">
        <f t="shared" ref="D25:Y25" si="1">SUM(D15:D24)</f>
        <v>0</v>
      </c>
      <c r="E25" s="35">
        <f t="shared" si="1"/>
        <v>66087370</v>
      </c>
      <c r="F25" s="36">
        <f t="shared" si="1"/>
        <v>73915571</v>
      </c>
      <c r="G25" s="36">
        <f t="shared" si="1"/>
        <v>818131</v>
      </c>
      <c r="H25" s="36">
        <f t="shared" si="1"/>
        <v>2176698</v>
      </c>
      <c r="I25" s="36">
        <f t="shared" si="1"/>
        <v>5835129</v>
      </c>
      <c r="J25" s="36">
        <f t="shared" si="1"/>
        <v>8829958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8829958</v>
      </c>
      <c r="X25" s="36">
        <f t="shared" si="1"/>
        <v>6447250</v>
      </c>
      <c r="Y25" s="36">
        <f t="shared" si="1"/>
        <v>2382708</v>
      </c>
      <c r="Z25" s="37">
        <f>+IF(X25&lt;&gt;0,+(Y25/X25)*100,0)</f>
        <v>36.956966148357829</v>
      </c>
      <c r="AA25" s="38">
        <f>SUM(AA15:AA24)</f>
        <v>73915571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354065423</v>
      </c>
      <c r="D26" s="29">
        <f>+D13+D25</f>
        <v>0</v>
      </c>
      <c r="E26" s="30">
        <f t="shared" si="2"/>
        <v>66087370</v>
      </c>
      <c r="F26" s="31">
        <f t="shared" si="2"/>
        <v>73915571</v>
      </c>
      <c r="G26" s="31">
        <f t="shared" si="2"/>
        <v>23473039</v>
      </c>
      <c r="H26" s="31">
        <f t="shared" si="2"/>
        <v>8602285</v>
      </c>
      <c r="I26" s="31">
        <f t="shared" si="2"/>
        <v>4372134</v>
      </c>
      <c r="J26" s="31">
        <f t="shared" si="2"/>
        <v>36447458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36447458</v>
      </c>
      <c r="X26" s="31">
        <f t="shared" si="2"/>
        <v>6447250</v>
      </c>
      <c r="Y26" s="31">
        <f t="shared" si="2"/>
        <v>30000208</v>
      </c>
      <c r="Z26" s="32">
        <f>+IF(X26&lt;&gt;0,+(Y26/X26)*100,0)</f>
        <v>465.31789522664707</v>
      </c>
      <c r="AA26" s="33">
        <f>+AA13+AA25</f>
        <v>73915571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146306565</v>
      </c>
      <c r="D32" s="18"/>
      <c r="E32" s="19"/>
      <c r="F32" s="20"/>
      <c r="G32" s="20">
        <v>-35148255</v>
      </c>
      <c r="H32" s="20">
        <v>2697349</v>
      </c>
      <c r="I32" s="20">
        <v>-55994874</v>
      </c>
      <c r="J32" s="20">
        <v>-88445780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-88445780</v>
      </c>
      <c r="X32" s="20"/>
      <c r="Y32" s="20">
        <v>-88445780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-17463726</v>
      </c>
      <c r="D33" s="18"/>
      <c r="E33" s="19"/>
      <c r="F33" s="20"/>
      <c r="G33" s="20"/>
      <c r="H33" s="20">
        <v>-1117623</v>
      </c>
      <c r="I33" s="20">
        <v>-4902228</v>
      </c>
      <c r="J33" s="20">
        <v>-6019851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-6019851</v>
      </c>
      <c r="X33" s="20"/>
      <c r="Y33" s="20">
        <v>-6019851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128842839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-35148255</v>
      </c>
      <c r="H37" s="31">
        <f t="shared" si="3"/>
        <v>1579726</v>
      </c>
      <c r="I37" s="31">
        <f t="shared" si="3"/>
        <v>-60897102</v>
      </c>
      <c r="J37" s="31">
        <f t="shared" si="3"/>
        <v>-94465631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-94465631</v>
      </c>
      <c r="X37" s="31">
        <f t="shared" si="3"/>
        <v>0</v>
      </c>
      <c r="Y37" s="31">
        <f t="shared" si="3"/>
        <v>-94465631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128842839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-35148255</v>
      </c>
      <c r="H44" s="31">
        <f t="shared" si="5"/>
        <v>1579726</v>
      </c>
      <c r="I44" s="31">
        <f t="shared" si="5"/>
        <v>-60897102</v>
      </c>
      <c r="J44" s="31">
        <f t="shared" si="5"/>
        <v>-94465631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-94465631</v>
      </c>
      <c r="X44" s="31">
        <f t="shared" si="5"/>
        <v>0</v>
      </c>
      <c r="Y44" s="31">
        <f t="shared" si="5"/>
        <v>-94465631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225222584</v>
      </c>
      <c r="D45" s="42">
        <f t="shared" si="6"/>
        <v>0</v>
      </c>
      <c r="E45" s="43">
        <f t="shared" si="6"/>
        <v>66087370</v>
      </c>
      <c r="F45" s="44">
        <f t="shared" si="6"/>
        <v>73915571</v>
      </c>
      <c r="G45" s="44">
        <f t="shared" si="6"/>
        <v>58621294</v>
      </c>
      <c r="H45" s="44">
        <f t="shared" si="6"/>
        <v>7022559</v>
      </c>
      <c r="I45" s="44">
        <f t="shared" si="6"/>
        <v>65269236</v>
      </c>
      <c r="J45" s="44">
        <f t="shared" si="6"/>
        <v>130913089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130913089</v>
      </c>
      <c r="X45" s="44">
        <f t="shared" si="6"/>
        <v>6447250</v>
      </c>
      <c r="Y45" s="44">
        <f t="shared" si="6"/>
        <v>124465839</v>
      </c>
      <c r="Z45" s="45">
        <f>+IF(X45&lt;&gt;0,+(Y45/X45)*100,0)</f>
        <v>1930.5260227228664</v>
      </c>
      <c r="AA45" s="46">
        <f>+AA26-AA44</f>
        <v>73915571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-726014833</v>
      </c>
      <c r="D6" s="18"/>
      <c r="E6" s="19">
        <v>245726100</v>
      </c>
      <c r="F6" s="20">
        <v>245726100</v>
      </c>
      <c r="G6" s="20">
        <v>-83720918</v>
      </c>
      <c r="H6" s="20"/>
      <c r="I6" s="20">
        <v>-143336142</v>
      </c>
      <c r="J6" s="20">
        <v>-227057060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-227057060</v>
      </c>
      <c r="X6" s="20">
        <v>61431699</v>
      </c>
      <c r="Y6" s="20">
        <v>-288488759</v>
      </c>
      <c r="Z6" s="21">
        <v>-469.60895383993852</v>
      </c>
      <c r="AA6" s="22">
        <v>245726100</v>
      </c>
    </row>
    <row r="7" spans="1:27" x14ac:dyDescent="0.25">
      <c r="A7" s="23" t="s">
        <v>35</v>
      </c>
      <c r="B7" s="17" t="s">
        <v>32</v>
      </c>
      <c r="C7" s="18">
        <v>-56556669</v>
      </c>
      <c r="D7" s="18"/>
      <c r="E7" s="19">
        <v>2404191</v>
      </c>
      <c r="F7" s="20">
        <v>2404191</v>
      </c>
      <c r="G7" s="20">
        <v>48675249</v>
      </c>
      <c r="H7" s="20"/>
      <c r="I7" s="20">
        <v>55335627</v>
      </c>
      <c r="J7" s="20">
        <v>104010876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104010876</v>
      </c>
      <c r="X7" s="20">
        <v>601164</v>
      </c>
      <c r="Y7" s="20">
        <v>103409712</v>
      </c>
      <c r="Z7" s="21">
        <v>17201.580932989997</v>
      </c>
      <c r="AA7" s="22">
        <v>2404191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3769800</v>
      </c>
      <c r="F8" s="20">
        <v>3769800</v>
      </c>
      <c r="G8" s="20">
        <v>-410721</v>
      </c>
      <c r="H8" s="20"/>
      <c r="I8" s="20"/>
      <c r="J8" s="20">
        <v>-410721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-410721</v>
      </c>
      <c r="X8" s="20">
        <v>942573</v>
      </c>
      <c r="Y8" s="20">
        <v>-1353294</v>
      </c>
      <c r="Z8" s="21">
        <v>-143.57444993650358</v>
      </c>
      <c r="AA8" s="22">
        <v>3769800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-35532468</v>
      </c>
      <c r="D10" s="18"/>
      <c r="E10" s="19">
        <v>-19616180</v>
      </c>
      <c r="F10" s="20">
        <v>-19451180</v>
      </c>
      <c r="G10" s="20">
        <v>-1693463</v>
      </c>
      <c r="H10" s="20"/>
      <c r="I10" s="20">
        <v>-1492865</v>
      </c>
      <c r="J10" s="20">
        <v>-3186328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-3186328</v>
      </c>
      <c r="X10" s="20">
        <v>-4862758</v>
      </c>
      <c r="Y10" s="20">
        <v>1676430</v>
      </c>
      <c r="Z10" s="21">
        <v>-34.474880304551448</v>
      </c>
      <c r="AA10" s="22">
        <v>-19451180</v>
      </c>
    </row>
    <row r="11" spans="1:27" x14ac:dyDescent="0.25">
      <c r="A11" s="23" t="s">
        <v>39</v>
      </c>
      <c r="B11" s="17" t="s">
        <v>32</v>
      </c>
      <c r="C11" s="18">
        <v>175105756</v>
      </c>
      <c r="D11" s="18"/>
      <c r="E11" s="19"/>
      <c r="F11" s="20"/>
      <c r="G11" s="24">
        <v>7717389</v>
      </c>
      <c r="H11" s="24">
        <v>-30169755</v>
      </c>
      <c r="I11" s="24">
        <v>72931240</v>
      </c>
      <c r="J11" s="20">
        <v>50478874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50478874</v>
      </c>
      <c r="X11" s="20"/>
      <c r="Y11" s="24">
        <v>50478874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-642998214</v>
      </c>
      <c r="D13" s="29">
        <f>SUM(D6:D12)</f>
        <v>0</v>
      </c>
      <c r="E13" s="30">
        <f t="shared" si="0"/>
        <v>232283911</v>
      </c>
      <c r="F13" s="31">
        <f t="shared" si="0"/>
        <v>232448911</v>
      </c>
      <c r="G13" s="31">
        <f t="shared" si="0"/>
        <v>-29432464</v>
      </c>
      <c r="H13" s="31">
        <f t="shared" si="0"/>
        <v>-30169755</v>
      </c>
      <c r="I13" s="31">
        <f t="shared" si="0"/>
        <v>-16562140</v>
      </c>
      <c r="J13" s="31">
        <f t="shared" si="0"/>
        <v>-76164359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-76164359</v>
      </c>
      <c r="X13" s="31">
        <f t="shared" si="0"/>
        <v>58112678</v>
      </c>
      <c r="Y13" s="31">
        <f t="shared" si="0"/>
        <v>-134277037</v>
      </c>
      <c r="Z13" s="32">
        <f>+IF(X13&lt;&gt;0,+(Y13/X13)*100,0)</f>
        <v>-231.06324062367253</v>
      </c>
      <c r="AA13" s="33">
        <f>SUM(AA6:AA12)</f>
        <v>232448911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254345975</v>
      </c>
      <c r="D17" s="18"/>
      <c r="E17" s="19">
        <v>1091724689</v>
      </c>
      <c r="F17" s="20">
        <v>1103301819</v>
      </c>
      <c r="G17" s="24">
        <v>162167</v>
      </c>
      <c r="H17" s="24">
        <v>1727188</v>
      </c>
      <c r="I17" s="24">
        <v>10933984</v>
      </c>
      <c r="J17" s="20">
        <v>12823339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12823339</v>
      </c>
      <c r="X17" s="20">
        <v>912490199</v>
      </c>
      <c r="Y17" s="24">
        <v>-899666860</v>
      </c>
      <c r="Z17" s="25">
        <v>-98.594687481130961</v>
      </c>
      <c r="AA17" s="26">
        <v>1103301819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47525</v>
      </c>
      <c r="D21" s="18"/>
      <c r="E21" s="19">
        <v>100000</v>
      </c>
      <c r="F21" s="20">
        <v>100000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>
        <v>100000</v>
      </c>
    </row>
    <row r="22" spans="1:27" x14ac:dyDescent="0.25">
      <c r="A22" s="23" t="s">
        <v>35</v>
      </c>
      <c r="B22" s="17" t="s">
        <v>32</v>
      </c>
      <c r="C22" s="18">
        <v>275349</v>
      </c>
      <c r="D22" s="18"/>
      <c r="E22" s="19"/>
      <c r="F22" s="20"/>
      <c r="G22" s="20">
        <v>19002</v>
      </c>
      <c r="H22" s="20">
        <v>-59277</v>
      </c>
      <c r="I22" s="20">
        <v>216686</v>
      </c>
      <c r="J22" s="20">
        <v>176411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176411</v>
      </c>
      <c r="X22" s="20"/>
      <c r="Y22" s="20">
        <v>176411</v>
      </c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254668849</v>
      </c>
      <c r="D25" s="29">
        <f t="shared" ref="D25:Y25" si="1">SUM(D15:D24)</f>
        <v>0</v>
      </c>
      <c r="E25" s="35">
        <f t="shared" si="1"/>
        <v>1091824689</v>
      </c>
      <c r="F25" s="36">
        <f t="shared" si="1"/>
        <v>1103401819</v>
      </c>
      <c r="G25" s="36">
        <f t="shared" si="1"/>
        <v>181169</v>
      </c>
      <c r="H25" s="36">
        <f t="shared" si="1"/>
        <v>1667911</v>
      </c>
      <c r="I25" s="36">
        <f t="shared" si="1"/>
        <v>11150670</v>
      </c>
      <c r="J25" s="36">
        <f t="shared" si="1"/>
        <v>12999750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12999750</v>
      </c>
      <c r="X25" s="36">
        <f t="shared" si="1"/>
        <v>912490199</v>
      </c>
      <c r="Y25" s="36">
        <f t="shared" si="1"/>
        <v>-899490449</v>
      </c>
      <c r="Z25" s="37">
        <f>+IF(X25&lt;&gt;0,+(Y25/X25)*100,0)</f>
        <v>-98.575354561150746</v>
      </c>
      <c r="AA25" s="38">
        <f>SUM(AA15:AA24)</f>
        <v>1103401819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-388329365</v>
      </c>
      <c r="D26" s="29">
        <f>+D13+D25</f>
        <v>0</v>
      </c>
      <c r="E26" s="30">
        <f t="shared" si="2"/>
        <v>1324108600</v>
      </c>
      <c r="F26" s="31">
        <f t="shared" si="2"/>
        <v>1335850730</v>
      </c>
      <c r="G26" s="31">
        <f t="shared" si="2"/>
        <v>-29251295</v>
      </c>
      <c r="H26" s="31">
        <f t="shared" si="2"/>
        <v>-28501844</v>
      </c>
      <c r="I26" s="31">
        <f t="shared" si="2"/>
        <v>-5411470</v>
      </c>
      <c r="J26" s="31">
        <f t="shared" si="2"/>
        <v>-63164609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-63164609</v>
      </c>
      <c r="X26" s="31">
        <f t="shared" si="2"/>
        <v>970602877</v>
      </c>
      <c r="Y26" s="31">
        <f t="shared" si="2"/>
        <v>-1033767486</v>
      </c>
      <c r="Z26" s="32">
        <f>+IF(X26&lt;&gt;0,+(Y26/X26)*100,0)</f>
        <v>-106.50777063377691</v>
      </c>
      <c r="AA26" s="33">
        <f>+AA13+AA25</f>
        <v>1335850730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39278275</v>
      </c>
      <c r="D31" s="18"/>
      <c r="E31" s="19">
        <v>36003351</v>
      </c>
      <c r="F31" s="20">
        <v>36003351</v>
      </c>
      <c r="G31" s="20">
        <v>314980</v>
      </c>
      <c r="H31" s="20">
        <v>649460</v>
      </c>
      <c r="I31" s="20">
        <v>94662</v>
      </c>
      <c r="J31" s="20">
        <v>1059102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1059102</v>
      </c>
      <c r="X31" s="20">
        <v>36003351</v>
      </c>
      <c r="Y31" s="20">
        <v>-34944249</v>
      </c>
      <c r="Z31" s="21">
        <v>-97.058323821024331</v>
      </c>
      <c r="AA31" s="22">
        <v>36003351</v>
      </c>
    </row>
    <row r="32" spans="1:27" x14ac:dyDescent="0.25">
      <c r="A32" s="23" t="s">
        <v>59</v>
      </c>
      <c r="B32" s="17" t="s">
        <v>32</v>
      </c>
      <c r="C32" s="18">
        <v>766222870</v>
      </c>
      <c r="D32" s="18"/>
      <c r="E32" s="19">
        <v>392988652</v>
      </c>
      <c r="F32" s="20">
        <v>405030782</v>
      </c>
      <c r="G32" s="20">
        <v>16166</v>
      </c>
      <c r="H32" s="20">
        <v>-5249305</v>
      </c>
      <c r="I32" s="20">
        <v>-6816</v>
      </c>
      <c r="J32" s="20">
        <v>-5239955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-5239955</v>
      </c>
      <c r="X32" s="20">
        <v>95733257</v>
      </c>
      <c r="Y32" s="20">
        <v>-100973212</v>
      </c>
      <c r="Z32" s="21">
        <v>-105.47349496319758</v>
      </c>
      <c r="AA32" s="22">
        <v>405030782</v>
      </c>
    </row>
    <row r="33" spans="1:27" x14ac:dyDescent="0.25">
      <c r="A33" s="23" t="s">
        <v>60</v>
      </c>
      <c r="B33" s="17" t="s">
        <v>32</v>
      </c>
      <c r="C33" s="18">
        <v>-7025109</v>
      </c>
      <c r="D33" s="18"/>
      <c r="E33" s="19">
        <v>-9226000</v>
      </c>
      <c r="F33" s="20">
        <v>-9226000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-2306397</v>
      </c>
      <c r="Y33" s="20">
        <v>2306397</v>
      </c>
      <c r="Z33" s="21">
        <v>-100</v>
      </c>
      <c r="AA33" s="22">
        <v>-9226000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14663873</v>
      </c>
      <c r="D35" s="18"/>
      <c r="E35" s="19"/>
      <c r="F35" s="20"/>
      <c r="G35" s="20">
        <v>-13930376</v>
      </c>
      <c r="H35" s="20"/>
      <c r="I35" s="20">
        <v>-14235419</v>
      </c>
      <c r="J35" s="20">
        <v>-28165795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-28165795</v>
      </c>
      <c r="X35" s="20"/>
      <c r="Y35" s="20">
        <v>-28165795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813139909</v>
      </c>
      <c r="D37" s="29">
        <f t="shared" ref="D37:Y37" si="3">SUM(D29:D36)</f>
        <v>0</v>
      </c>
      <c r="E37" s="30">
        <f t="shared" si="3"/>
        <v>419766003</v>
      </c>
      <c r="F37" s="31">
        <f t="shared" si="3"/>
        <v>431808133</v>
      </c>
      <c r="G37" s="31">
        <f t="shared" si="3"/>
        <v>-13599230</v>
      </c>
      <c r="H37" s="31">
        <f t="shared" si="3"/>
        <v>-4599845</v>
      </c>
      <c r="I37" s="31">
        <f t="shared" si="3"/>
        <v>-14147573</v>
      </c>
      <c r="J37" s="31">
        <f t="shared" si="3"/>
        <v>-32346648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-32346648</v>
      </c>
      <c r="X37" s="31">
        <f t="shared" si="3"/>
        <v>129430211</v>
      </c>
      <c r="Y37" s="31">
        <f t="shared" si="3"/>
        <v>-161776859</v>
      </c>
      <c r="Z37" s="32">
        <f>+IF(X37&lt;&gt;0,+(Y37/X37)*100,0)</f>
        <v>-124.99157480319644</v>
      </c>
      <c r="AA37" s="33">
        <f>SUM(AA29:AA36)</f>
        <v>431808133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813139909</v>
      </c>
      <c r="D44" s="29">
        <f>+D37+D43</f>
        <v>0</v>
      </c>
      <c r="E44" s="30">
        <f t="shared" si="5"/>
        <v>419766003</v>
      </c>
      <c r="F44" s="31">
        <f t="shared" si="5"/>
        <v>431808133</v>
      </c>
      <c r="G44" s="31">
        <f t="shared" si="5"/>
        <v>-13599230</v>
      </c>
      <c r="H44" s="31">
        <f t="shared" si="5"/>
        <v>-4599845</v>
      </c>
      <c r="I44" s="31">
        <f t="shared" si="5"/>
        <v>-14147573</v>
      </c>
      <c r="J44" s="31">
        <f t="shared" si="5"/>
        <v>-32346648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-32346648</v>
      </c>
      <c r="X44" s="31">
        <f t="shared" si="5"/>
        <v>129430211</v>
      </c>
      <c r="Y44" s="31">
        <f t="shared" si="5"/>
        <v>-161776859</v>
      </c>
      <c r="Z44" s="32">
        <f>+IF(X44&lt;&gt;0,+(Y44/X44)*100,0)</f>
        <v>-124.99157480319644</v>
      </c>
      <c r="AA44" s="33">
        <f>+AA37+AA43</f>
        <v>431808133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-1201469274</v>
      </c>
      <c r="D45" s="42">
        <f t="shared" si="6"/>
        <v>0</v>
      </c>
      <c r="E45" s="43">
        <f t="shared" si="6"/>
        <v>904342597</v>
      </c>
      <c r="F45" s="44">
        <f t="shared" si="6"/>
        <v>904042597</v>
      </c>
      <c r="G45" s="44">
        <f t="shared" si="6"/>
        <v>-15652065</v>
      </c>
      <c r="H45" s="44">
        <f t="shared" si="6"/>
        <v>-23901999</v>
      </c>
      <c r="I45" s="44">
        <f t="shared" si="6"/>
        <v>8736103</v>
      </c>
      <c r="J45" s="44">
        <f t="shared" si="6"/>
        <v>-30817961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-30817961</v>
      </c>
      <c r="X45" s="44">
        <f t="shared" si="6"/>
        <v>841172666</v>
      </c>
      <c r="Y45" s="44">
        <f t="shared" si="6"/>
        <v>-871990627</v>
      </c>
      <c r="Z45" s="45">
        <f>+IF(X45&lt;&gt;0,+(Y45/X45)*100,0)</f>
        <v>-103.66369025595512</v>
      </c>
      <c r="AA45" s="46">
        <f>+AA26-AA44</f>
        <v>904042597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223517131</v>
      </c>
      <c r="D47" s="18"/>
      <c r="E47" s="19">
        <v>213590990</v>
      </c>
      <c r="F47" s="20">
        <v>86665041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21666258</v>
      </c>
      <c r="Y47" s="20">
        <v>-21666258</v>
      </c>
      <c r="Z47" s="47">
        <v>-100</v>
      </c>
      <c r="AA47" s="22">
        <v>86665041</v>
      </c>
    </row>
    <row r="48" spans="1:27" x14ac:dyDescent="0.25">
      <c r="A48" s="23" t="s">
        <v>73</v>
      </c>
      <c r="B48" s="17" t="s">
        <v>32</v>
      </c>
      <c r="C48" s="18">
        <v>-30679043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192838088</v>
      </c>
      <c r="D50" s="50">
        <f t="shared" ref="D50:Y50" si="7">SUM(D47:D49)</f>
        <v>0</v>
      </c>
      <c r="E50" s="51">
        <f t="shared" si="7"/>
        <v>213590990</v>
      </c>
      <c r="F50" s="52">
        <f t="shared" si="7"/>
        <v>86665041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21666258</v>
      </c>
      <c r="Y50" s="52">
        <f t="shared" si="7"/>
        <v>-21666258</v>
      </c>
      <c r="Z50" s="53">
        <f>+IF(X50&lt;&gt;0,+(Y50/X50)*100,0)</f>
        <v>-100</v>
      </c>
      <c r="AA50" s="54">
        <f>SUM(AA47:AA49)</f>
        <v>86665041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-112406904</v>
      </c>
      <c r="D6" s="18"/>
      <c r="E6" s="19"/>
      <c r="F6" s="20"/>
      <c r="G6" s="20">
        <v>5484880</v>
      </c>
      <c r="H6" s="20">
        <v>-20435715</v>
      </c>
      <c r="I6" s="20">
        <v>-23165106</v>
      </c>
      <c r="J6" s="20">
        <v>-38115941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-38115941</v>
      </c>
      <c r="X6" s="20"/>
      <c r="Y6" s="20">
        <v>-38115941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208941669</v>
      </c>
      <c r="D7" s="18"/>
      <c r="E7" s="19"/>
      <c r="F7" s="20"/>
      <c r="G7" s="20">
        <v>20642596</v>
      </c>
      <c r="H7" s="20">
        <v>21652645</v>
      </c>
      <c r="I7" s="20">
        <v>24315242</v>
      </c>
      <c r="J7" s="20">
        <v>66610483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66610483</v>
      </c>
      <c r="X7" s="20"/>
      <c r="Y7" s="20">
        <v>66610483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-1056</v>
      </c>
      <c r="D8" s="18"/>
      <c r="E8" s="19"/>
      <c r="F8" s="20"/>
      <c r="G8" s="20">
        <v>22</v>
      </c>
      <c r="H8" s="20">
        <v>28</v>
      </c>
      <c r="I8" s="20"/>
      <c r="J8" s="20">
        <v>50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50</v>
      </c>
      <c r="X8" s="20"/>
      <c r="Y8" s="20">
        <v>50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-1118564</v>
      </c>
      <c r="D10" s="18"/>
      <c r="E10" s="19"/>
      <c r="F10" s="20"/>
      <c r="G10" s="20">
        <v>-64264</v>
      </c>
      <c r="H10" s="20">
        <v>-104198</v>
      </c>
      <c r="I10" s="20">
        <v>-106386</v>
      </c>
      <c r="J10" s="20">
        <v>-274848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-274848</v>
      </c>
      <c r="X10" s="20"/>
      <c r="Y10" s="20">
        <v>-274848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95415145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26063234</v>
      </c>
      <c r="H13" s="31">
        <f t="shared" si="0"/>
        <v>1112760</v>
      </c>
      <c r="I13" s="31">
        <f t="shared" si="0"/>
        <v>1043750</v>
      </c>
      <c r="J13" s="31">
        <f t="shared" si="0"/>
        <v>28219744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28219744</v>
      </c>
      <c r="X13" s="31">
        <f t="shared" si="0"/>
        <v>0</v>
      </c>
      <c r="Y13" s="31">
        <f t="shared" si="0"/>
        <v>28219744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3000000</v>
      </c>
      <c r="F17" s="20">
        <v>3202900</v>
      </c>
      <c r="G17" s="24"/>
      <c r="H17" s="24"/>
      <c r="I17" s="24">
        <v>392973</v>
      </c>
      <c r="J17" s="20">
        <v>392973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392973</v>
      </c>
      <c r="X17" s="20">
        <v>800625</v>
      </c>
      <c r="Y17" s="24">
        <v>-407652</v>
      </c>
      <c r="Z17" s="25">
        <v>-50.916721311475413</v>
      </c>
      <c r="AA17" s="26">
        <v>3202900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3000000</v>
      </c>
      <c r="F25" s="36">
        <f t="shared" si="1"/>
        <v>3202900</v>
      </c>
      <c r="G25" s="36">
        <f t="shared" si="1"/>
        <v>0</v>
      </c>
      <c r="H25" s="36">
        <f t="shared" si="1"/>
        <v>0</v>
      </c>
      <c r="I25" s="36">
        <f t="shared" si="1"/>
        <v>392973</v>
      </c>
      <c r="J25" s="36">
        <f t="shared" si="1"/>
        <v>392973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392973</v>
      </c>
      <c r="X25" s="36">
        <f t="shared" si="1"/>
        <v>800625</v>
      </c>
      <c r="Y25" s="36">
        <f t="shared" si="1"/>
        <v>-407652</v>
      </c>
      <c r="Z25" s="37">
        <f>+IF(X25&lt;&gt;0,+(Y25/X25)*100,0)</f>
        <v>-50.916721311475413</v>
      </c>
      <c r="AA25" s="38">
        <f>SUM(AA15:AA24)</f>
        <v>3202900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95415145</v>
      </c>
      <c r="D26" s="29">
        <f>+D13+D25</f>
        <v>0</v>
      </c>
      <c r="E26" s="30">
        <f t="shared" si="2"/>
        <v>3000000</v>
      </c>
      <c r="F26" s="31">
        <f t="shared" si="2"/>
        <v>3202900</v>
      </c>
      <c r="G26" s="31">
        <f t="shared" si="2"/>
        <v>26063234</v>
      </c>
      <c r="H26" s="31">
        <f t="shared" si="2"/>
        <v>1112760</v>
      </c>
      <c r="I26" s="31">
        <f t="shared" si="2"/>
        <v>1436723</v>
      </c>
      <c r="J26" s="31">
        <f t="shared" si="2"/>
        <v>28612717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28612717</v>
      </c>
      <c r="X26" s="31">
        <f t="shared" si="2"/>
        <v>800625</v>
      </c>
      <c r="Y26" s="31">
        <f t="shared" si="2"/>
        <v>27812092</v>
      </c>
      <c r="Z26" s="32">
        <f>+IF(X26&lt;&gt;0,+(Y26/X26)*100,0)</f>
        <v>3473.7975956284154</v>
      </c>
      <c r="AA26" s="33">
        <f>+AA13+AA25</f>
        <v>3202900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4629449</v>
      </c>
      <c r="D32" s="18"/>
      <c r="E32" s="19"/>
      <c r="F32" s="20"/>
      <c r="G32" s="20">
        <v>1481362</v>
      </c>
      <c r="H32" s="20">
        <v>1926364</v>
      </c>
      <c r="I32" s="20">
        <v>1094305</v>
      </c>
      <c r="J32" s="20">
        <v>4502031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4502031</v>
      </c>
      <c r="X32" s="20"/>
      <c r="Y32" s="20">
        <v>4502031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4629449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1481362</v>
      </c>
      <c r="H37" s="31">
        <f t="shared" si="3"/>
        <v>1926364</v>
      </c>
      <c r="I37" s="31">
        <f t="shared" si="3"/>
        <v>1094305</v>
      </c>
      <c r="J37" s="31">
        <f t="shared" si="3"/>
        <v>4502031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4502031</v>
      </c>
      <c r="X37" s="31">
        <f t="shared" si="3"/>
        <v>0</v>
      </c>
      <c r="Y37" s="31">
        <f t="shared" si="3"/>
        <v>4502031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4629449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1481362</v>
      </c>
      <c r="H44" s="31">
        <f t="shared" si="5"/>
        <v>1926364</v>
      </c>
      <c r="I44" s="31">
        <f t="shared" si="5"/>
        <v>1094305</v>
      </c>
      <c r="J44" s="31">
        <f t="shared" si="5"/>
        <v>4502031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4502031</v>
      </c>
      <c r="X44" s="31">
        <f t="shared" si="5"/>
        <v>0</v>
      </c>
      <c r="Y44" s="31">
        <f t="shared" si="5"/>
        <v>4502031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90785696</v>
      </c>
      <c r="D45" s="42">
        <f t="shared" si="6"/>
        <v>0</v>
      </c>
      <c r="E45" s="43">
        <f t="shared" si="6"/>
        <v>3000000</v>
      </c>
      <c r="F45" s="44">
        <f t="shared" si="6"/>
        <v>3202900</v>
      </c>
      <c r="G45" s="44">
        <f t="shared" si="6"/>
        <v>24581872</v>
      </c>
      <c r="H45" s="44">
        <f t="shared" si="6"/>
        <v>-813604</v>
      </c>
      <c r="I45" s="44">
        <f t="shared" si="6"/>
        <v>342418</v>
      </c>
      <c r="J45" s="44">
        <f t="shared" si="6"/>
        <v>24110686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24110686</v>
      </c>
      <c r="X45" s="44">
        <f t="shared" si="6"/>
        <v>800625</v>
      </c>
      <c r="Y45" s="44">
        <f t="shared" si="6"/>
        <v>23310061</v>
      </c>
      <c r="Z45" s="45">
        <f>+IF(X45&lt;&gt;0,+(Y45/X45)*100,0)</f>
        <v>2911.4830288836847</v>
      </c>
      <c r="AA45" s="46">
        <f>+AA26-AA44</f>
        <v>3202900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-181883579</v>
      </c>
      <c r="D6" s="18"/>
      <c r="E6" s="19">
        <v>371152945</v>
      </c>
      <c r="F6" s="20">
        <v>370231296</v>
      </c>
      <c r="G6" s="20">
        <v>-7619850</v>
      </c>
      <c r="H6" s="20">
        <v>-7081874</v>
      </c>
      <c r="I6" s="20">
        <v>-182645677</v>
      </c>
      <c r="J6" s="20">
        <v>-197347401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-197347401</v>
      </c>
      <c r="X6" s="20">
        <v>208854066</v>
      </c>
      <c r="Y6" s="20">
        <v>-406201467</v>
      </c>
      <c r="Z6" s="21">
        <v>-194.49057170857282</v>
      </c>
      <c r="AA6" s="22">
        <v>370231296</v>
      </c>
    </row>
    <row r="7" spans="1:27" x14ac:dyDescent="0.25">
      <c r="A7" s="23" t="s">
        <v>35</v>
      </c>
      <c r="B7" s="17" t="s">
        <v>32</v>
      </c>
      <c r="C7" s="18">
        <v>32364503</v>
      </c>
      <c r="D7" s="18"/>
      <c r="E7" s="19">
        <v>63747194</v>
      </c>
      <c r="F7" s="20">
        <v>63747194</v>
      </c>
      <c r="G7" s="20">
        <v>17997597</v>
      </c>
      <c r="H7" s="20">
        <v>12801038</v>
      </c>
      <c r="I7" s="20">
        <v>52246620</v>
      </c>
      <c r="J7" s="20">
        <v>83045255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83045255</v>
      </c>
      <c r="X7" s="20">
        <v>51856027</v>
      </c>
      <c r="Y7" s="20">
        <v>31189228</v>
      </c>
      <c r="Z7" s="21">
        <v>60.145811016335671</v>
      </c>
      <c r="AA7" s="22">
        <v>63747194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2291</v>
      </c>
      <c r="F8" s="20">
        <v>2291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570</v>
      </c>
      <c r="Y8" s="20">
        <v>-570</v>
      </c>
      <c r="Z8" s="21">
        <v>-100</v>
      </c>
      <c r="AA8" s="22">
        <v>2291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-4517551</v>
      </c>
      <c r="D10" s="18"/>
      <c r="E10" s="19">
        <v>-4555657</v>
      </c>
      <c r="F10" s="20">
        <v>-4555657</v>
      </c>
      <c r="G10" s="20">
        <v>-46988</v>
      </c>
      <c r="H10" s="20">
        <v>-103094</v>
      </c>
      <c r="I10" s="20">
        <v>-4654056</v>
      </c>
      <c r="J10" s="20">
        <v>-4804138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-4804138</v>
      </c>
      <c r="X10" s="20">
        <v>-3265656</v>
      </c>
      <c r="Y10" s="20">
        <v>-1538482</v>
      </c>
      <c r="Z10" s="21">
        <v>47.110963310281299</v>
      </c>
      <c r="AA10" s="22">
        <v>-4555657</v>
      </c>
    </row>
    <row r="11" spans="1:27" x14ac:dyDescent="0.25">
      <c r="A11" s="23" t="s">
        <v>39</v>
      </c>
      <c r="B11" s="17" t="s">
        <v>32</v>
      </c>
      <c r="C11" s="18">
        <v>51982651</v>
      </c>
      <c r="D11" s="18"/>
      <c r="E11" s="19"/>
      <c r="F11" s="20"/>
      <c r="G11" s="24"/>
      <c r="H11" s="24"/>
      <c r="I11" s="24">
        <v>55320633</v>
      </c>
      <c r="J11" s="20">
        <v>55320633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55320633</v>
      </c>
      <c r="X11" s="20"/>
      <c r="Y11" s="24">
        <v>55320633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-102053976</v>
      </c>
      <c r="D13" s="29">
        <f>SUM(D6:D12)</f>
        <v>0</v>
      </c>
      <c r="E13" s="30">
        <f t="shared" si="0"/>
        <v>430346773</v>
      </c>
      <c r="F13" s="31">
        <f t="shared" si="0"/>
        <v>429425124</v>
      </c>
      <c r="G13" s="31">
        <f t="shared" si="0"/>
        <v>10330759</v>
      </c>
      <c r="H13" s="31">
        <f t="shared" si="0"/>
        <v>5616070</v>
      </c>
      <c r="I13" s="31">
        <f t="shared" si="0"/>
        <v>-79732480</v>
      </c>
      <c r="J13" s="31">
        <f t="shared" si="0"/>
        <v>-63785651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-63785651</v>
      </c>
      <c r="X13" s="31">
        <f t="shared" si="0"/>
        <v>257445007</v>
      </c>
      <c r="Y13" s="31">
        <f t="shared" si="0"/>
        <v>-321230658</v>
      </c>
      <c r="Z13" s="32">
        <f>+IF(X13&lt;&gt;0,+(Y13/X13)*100,0)</f>
        <v>-124.77641797885013</v>
      </c>
      <c r="AA13" s="33">
        <f>SUM(AA6:AA12)</f>
        <v>429425124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35293947</v>
      </c>
      <c r="D17" s="18"/>
      <c r="E17" s="19">
        <v>9967463</v>
      </c>
      <c r="F17" s="20">
        <v>10889112</v>
      </c>
      <c r="G17" s="24"/>
      <c r="H17" s="24"/>
      <c r="I17" s="24">
        <v>35293947</v>
      </c>
      <c r="J17" s="20">
        <v>35293947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35293947</v>
      </c>
      <c r="X17" s="20">
        <v>-3626480</v>
      </c>
      <c r="Y17" s="24">
        <v>38920427</v>
      </c>
      <c r="Z17" s="25">
        <v>-1073.2287783194722</v>
      </c>
      <c r="AA17" s="26">
        <v>10889112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35293947</v>
      </c>
      <c r="D25" s="29">
        <f t="shared" ref="D25:Y25" si="1">SUM(D15:D24)</f>
        <v>0</v>
      </c>
      <c r="E25" s="35">
        <f t="shared" si="1"/>
        <v>9967463</v>
      </c>
      <c r="F25" s="36">
        <f t="shared" si="1"/>
        <v>10889112</v>
      </c>
      <c r="G25" s="36">
        <f t="shared" si="1"/>
        <v>0</v>
      </c>
      <c r="H25" s="36">
        <f t="shared" si="1"/>
        <v>0</v>
      </c>
      <c r="I25" s="36">
        <f t="shared" si="1"/>
        <v>35293947</v>
      </c>
      <c r="J25" s="36">
        <f t="shared" si="1"/>
        <v>35293947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35293947</v>
      </c>
      <c r="X25" s="36">
        <f t="shared" si="1"/>
        <v>-3626480</v>
      </c>
      <c r="Y25" s="36">
        <f t="shared" si="1"/>
        <v>38920427</v>
      </c>
      <c r="Z25" s="37">
        <f>+IF(X25&lt;&gt;0,+(Y25/X25)*100,0)</f>
        <v>-1073.2287783194722</v>
      </c>
      <c r="AA25" s="38">
        <f>SUM(AA15:AA24)</f>
        <v>10889112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-66760029</v>
      </c>
      <c r="D26" s="29">
        <f>+D13+D25</f>
        <v>0</v>
      </c>
      <c r="E26" s="30">
        <f t="shared" si="2"/>
        <v>440314236</v>
      </c>
      <c r="F26" s="31">
        <f t="shared" si="2"/>
        <v>440314236</v>
      </c>
      <c r="G26" s="31">
        <f t="shared" si="2"/>
        <v>10330759</v>
      </c>
      <c r="H26" s="31">
        <f t="shared" si="2"/>
        <v>5616070</v>
      </c>
      <c r="I26" s="31">
        <f t="shared" si="2"/>
        <v>-44438533</v>
      </c>
      <c r="J26" s="31">
        <f t="shared" si="2"/>
        <v>-28491704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-28491704</v>
      </c>
      <c r="X26" s="31">
        <f t="shared" si="2"/>
        <v>253818527</v>
      </c>
      <c r="Y26" s="31">
        <f t="shared" si="2"/>
        <v>-282310231</v>
      </c>
      <c r="Z26" s="32">
        <f>+IF(X26&lt;&gt;0,+(Y26/X26)*100,0)</f>
        <v>-111.22522628145266</v>
      </c>
      <c r="AA26" s="33">
        <f>+AA13+AA25</f>
        <v>440314236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205045660</v>
      </c>
      <c r="D32" s="18"/>
      <c r="E32" s="19">
        <v>443104295</v>
      </c>
      <c r="F32" s="20">
        <v>443104295</v>
      </c>
      <c r="G32" s="20">
        <v>-7619453</v>
      </c>
      <c r="H32" s="20">
        <v>22459867</v>
      </c>
      <c r="I32" s="20">
        <v>230564455</v>
      </c>
      <c r="J32" s="20">
        <v>245404869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245404869</v>
      </c>
      <c r="X32" s="20">
        <v>272204367</v>
      </c>
      <c r="Y32" s="20">
        <v>-26799498</v>
      </c>
      <c r="Z32" s="21">
        <v>-9.8453593141655951</v>
      </c>
      <c r="AA32" s="22">
        <v>443104295</v>
      </c>
    </row>
    <row r="33" spans="1:27" x14ac:dyDescent="0.25">
      <c r="A33" s="23" t="s">
        <v>60</v>
      </c>
      <c r="B33" s="17" t="s">
        <v>32</v>
      </c>
      <c r="C33" s="18">
        <v>-1314836</v>
      </c>
      <c r="D33" s="18"/>
      <c r="E33" s="19">
        <v>-6671486</v>
      </c>
      <c r="F33" s="20">
        <v>-6671486</v>
      </c>
      <c r="G33" s="20">
        <v>673043</v>
      </c>
      <c r="H33" s="20"/>
      <c r="I33" s="20">
        <v>-1314836</v>
      </c>
      <c r="J33" s="20">
        <v>-641793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-641793</v>
      </c>
      <c r="X33" s="20">
        <v>-7614986</v>
      </c>
      <c r="Y33" s="20">
        <v>6973193</v>
      </c>
      <c r="Z33" s="21">
        <v>-91.571973999689561</v>
      </c>
      <c r="AA33" s="22">
        <v>-6671486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3729048</v>
      </c>
      <c r="F34" s="20">
        <v>3729048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2801598</v>
      </c>
      <c r="Y34" s="20">
        <v>-2801598</v>
      </c>
      <c r="Z34" s="21">
        <v>-100</v>
      </c>
      <c r="AA34" s="22">
        <v>3729048</v>
      </c>
    </row>
    <row r="35" spans="1:27" x14ac:dyDescent="0.25">
      <c r="A35" s="23" t="s">
        <v>39</v>
      </c>
      <c r="B35" s="17" t="s">
        <v>32</v>
      </c>
      <c r="C35" s="18">
        <v>116271</v>
      </c>
      <c r="D35" s="18"/>
      <c r="E35" s="19">
        <v>31157957</v>
      </c>
      <c r="F35" s="20">
        <v>31157957</v>
      </c>
      <c r="G35" s="20">
        <v>66862</v>
      </c>
      <c r="H35" s="20">
        <v>57836</v>
      </c>
      <c r="I35" s="20">
        <v>147445</v>
      </c>
      <c r="J35" s="20">
        <v>272143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272143</v>
      </c>
      <c r="X35" s="20">
        <v>31157957</v>
      </c>
      <c r="Y35" s="20">
        <v>-30885814</v>
      </c>
      <c r="Z35" s="21">
        <v>-99.126569819709303</v>
      </c>
      <c r="AA35" s="22">
        <v>31157957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203847095</v>
      </c>
      <c r="D37" s="29">
        <f t="shared" ref="D37:Y37" si="3">SUM(D29:D36)</f>
        <v>0</v>
      </c>
      <c r="E37" s="30">
        <f t="shared" si="3"/>
        <v>471319814</v>
      </c>
      <c r="F37" s="31">
        <f t="shared" si="3"/>
        <v>471319814</v>
      </c>
      <c r="G37" s="31">
        <f t="shared" si="3"/>
        <v>-6879548</v>
      </c>
      <c r="H37" s="31">
        <f t="shared" si="3"/>
        <v>22517703</v>
      </c>
      <c r="I37" s="31">
        <f t="shared" si="3"/>
        <v>229397064</v>
      </c>
      <c r="J37" s="31">
        <f t="shared" si="3"/>
        <v>245035219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245035219</v>
      </c>
      <c r="X37" s="31">
        <f t="shared" si="3"/>
        <v>298548936</v>
      </c>
      <c r="Y37" s="31">
        <f t="shared" si="3"/>
        <v>-53513717</v>
      </c>
      <c r="Z37" s="32">
        <f>+IF(X37&lt;&gt;0,+(Y37/X37)*100,0)</f>
        <v>-17.924604829273282</v>
      </c>
      <c r="AA37" s="33">
        <f>SUM(AA29:AA36)</f>
        <v>471319814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203847095</v>
      </c>
      <c r="D44" s="29">
        <f>+D37+D43</f>
        <v>0</v>
      </c>
      <c r="E44" s="30">
        <f t="shared" si="5"/>
        <v>471319814</v>
      </c>
      <c r="F44" s="31">
        <f t="shared" si="5"/>
        <v>471319814</v>
      </c>
      <c r="G44" s="31">
        <f t="shared" si="5"/>
        <v>-6879548</v>
      </c>
      <c r="H44" s="31">
        <f t="shared" si="5"/>
        <v>22517703</v>
      </c>
      <c r="I44" s="31">
        <f t="shared" si="5"/>
        <v>229397064</v>
      </c>
      <c r="J44" s="31">
        <f t="shared" si="5"/>
        <v>245035219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245035219</v>
      </c>
      <c r="X44" s="31">
        <f t="shared" si="5"/>
        <v>298548936</v>
      </c>
      <c r="Y44" s="31">
        <f t="shared" si="5"/>
        <v>-53513717</v>
      </c>
      <c r="Z44" s="32">
        <f>+IF(X44&lt;&gt;0,+(Y44/X44)*100,0)</f>
        <v>-17.924604829273282</v>
      </c>
      <c r="AA44" s="33">
        <f>+AA37+AA43</f>
        <v>471319814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-270607124</v>
      </c>
      <c r="D45" s="42">
        <f t="shared" si="6"/>
        <v>0</v>
      </c>
      <c r="E45" s="43">
        <f t="shared" si="6"/>
        <v>-31005578</v>
      </c>
      <c r="F45" s="44">
        <f t="shared" si="6"/>
        <v>-31005578</v>
      </c>
      <c r="G45" s="44">
        <f t="shared" si="6"/>
        <v>17210307</v>
      </c>
      <c r="H45" s="44">
        <f t="shared" si="6"/>
        <v>-16901633</v>
      </c>
      <c r="I45" s="44">
        <f t="shared" si="6"/>
        <v>-273835597</v>
      </c>
      <c r="J45" s="44">
        <f t="shared" si="6"/>
        <v>-273526923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-273526923</v>
      </c>
      <c r="X45" s="44">
        <f t="shared" si="6"/>
        <v>-44730409</v>
      </c>
      <c r="Y45" s="44">
        <f t="shared" si="6"/>
        <v>-228796514</v>
      </c>
      <c r="Z45" s="45">
        <f>+IF(X45&lt;&gt;0,+(Y45/X45)*100,0)</f>
        <v>511.50105513231506</v>
      </c>
      <c r="AA45" s="46">
        <f>+AA26-AA44</f>
        <v>-31005578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94923953</v>
      </c>
      <c r="D47" s="18"/>
      <c r="E47" s="19">
        <v>53960000</v>
      </c>
      <c r="F47" s="20">
        <v>53960000</v>
      </c>
      <c r="G47" s="20"/>
      <c r="H47" s="20"/>
      <c r="I47" s="20">
        <v>116724729</v>
      </c>
      <c r="J47" s="20">
        <v>116724729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116724729</v>
      </c>
      <c r="X47" s="20">
        <v>53960000</v>
      </c>
      <c r="Y47" s="20">
        <v>62764729</v>
      </c>
      <c r="Z47" s="47">
        <v>116.3171404744255</v>
      </c>
      <c r="AA47" s="22">
        <v>53960000</v>
      </c>
    </row>
    <row r="48" spans="1:27" x14ac:dyDescent="0.25">
      <c r="A48" s="23" t="s">
        <v>73</v>
      </c>
      <c r="B48" s="17" t="s">
        <v>32</v>
      </c>
      <c r="C48" s="18">
        <v>-23876108</v>
      </c>
      <c r="D48" s="18"/>
      <c r="E48" s="19">
        <v>-17872555</v>
      </c>
      <c r="F48" s="20">
        <v>-17872555</v>
      </c>
      <c r="G48" s="20"/>
      <c r="H48" s="20"/>
      <c r="I48" s="20">
        <v>-23876108</v>
      </c>
      <c r="J48" s="20">
        <v>-23876108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-23876108</v>
      </c>
      <c r="X48" s="20">
        <v>-17872555</v>
      </c>
      <c r="Y48" s="20">
        <v>-6003553</v>
      </c>
      <c r="Z48" s="47">
        <v>33.590905161573147</v>
      </c>
      <c r="AA48" s="22">
        <v>-17872555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71047845</v>
      </c>
      <c r="D50" s="50">
        <f t="shared" ref="D50:Y50" si="7">SUM(D47:D49)</f>
        <v>0</v>
      </c>
      <c r="E50" s="51">
        <f t="shared" si="7"/>
        <v>36087445</v>
      </c>
      <c r="F50" s="52">
        <f t="shared" si="7"/>
        <v>36087445</v>
      </c>
      <c r="G50" s="52">
        <f t="shared" si="7"/>
        <v>0</v>
      </c>
      <c r="H50" s="52">
        <f t="shared" si="7"/>
        <v>0</v>
      </c>
      <c r="I50" s="52">
        <f t="shared" si="7"/>
        <v>92848621</v>
      </c>
      <c r="J50" s="52">
        <f t="shared" si="7"/>
        <v>92848621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92848621</v>
      </c>
      <c r="X50" s="52">
        <f t="shared" si="7"/>
        <v>36087445</v>
      </c>
      <c r="Y50" s="52">
        <f t="shared" si="7"/>
        <v>56761176</v>
      </c>
      <c r="Z50" s="53">
        <f>+IF(X50&lt;&gt;0,+(Y50/X50)*100,0)</f>
        <v>157.28787671169295</v>
      </c>
      <c r="AA50" s="54">
        <f>SUM(AA47:AA49)</f>
        <v>36087445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-81875423</v>
      </c>
      <c r="D6" s="18"/>
      <c r="E6" s="19">
        <v>33262734</v>
      </c>
      <c r="F6" s="20">
        <v>32658810</v>
      </c>
      <c r="G6" s="20">
        <v>23955336</v>
      </c>
      <c r="H6" s="20">
        <v>-2923592</v>
      </c>
      <c r="I6" s="20">
        <v>-3177548</v>
      </c>
      <c r="J6" s="20">
        <v>17854196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17854196</v>
      </c>
      <c r="X6" s="20">
        <v>11763333</v>
      </c>
      <c r="Y6" s="20">
        <v>6090863</v>
      </c>
      <c r="Z6" s="21">
        <v>51.77837777779478</v>
      </c>
      <c r="AA6" s="22">
        <v>32658810</v>
      </c>
    </row>
    <row r="7" spans="1:27" x14ac:dyDescent="0.25">
      <c r="A7" s="23" t="s">
        <v>35</v>
      </c>
      <c r="B7" s="17" t="s">
        <v>32</v>
      </c>
      <c r="C7" s="18">
        <v>225015287</v>
      </c>
      <c r="D7" s="18"/>
      <c r="E7" s="19">
        <v>2171978</v>
      </c>
      <c r="F7" s="20">
        <v>2171978</v>
      </c>
      <c r="G7" s="20">
        <v>5232454</v>
      </c>
      <c r="H7" s="20">
        <v>9331334</v>
      </c>
      <c r="I7" s="20">
        <v>2210633</v>
      </c>
      <c r="J7" s="20">
        <v>16774421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16774421</v>
      </c>
      <c r="X7" s="20">
        <v>1342319</v>
      </c>
      <c r="Y7" s="20">
        <v>15432102</v>
      </c>
      <c r="Z7" s="21">
        <v>1149.6598051580884</v>
      </c>
      <c r="AA7" s="22">
        <v>2171978</v>
      </c>
    </row>
    <row r="8" spans="1:27" x14ac:dyDescent="0.25">
      <c r="A8" s="23" t="s">
        <v>36</v>
      </c>
      <c r="B8" s="17" t="s">
        <v>32</v>
      </c>
      <c r="C8" s="18">
        <v>1126373</v>
      </c>
      <c r="D8" s="18"/>
      <c r="E8" s="19">
        <v>1127554</v>
      </c>
      <c r="F8" s="20">
        <v>1127554</v>
      </c>
      <c r="G8" s="20">
        <v>1119195</v>
      </c>
      <c r="H8" s="20">
        <v>-1765</v>
      </c>
      <c r="I8" s="20"/>
      <c r="J8" s="20">
        <v>1117430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1117430</v>
      </c>
      <c r="X8" s="20">
        <v>1127554</v>
      </c>
      <c r="Y8" s="20">
        <v>-10124</v>
      </c>
      <c r="Z8" s="21">
        <v>-0.89787274046298438</v>
      </c>
      <c r="AA8" s="22">
        <v>1127554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-5091986</v>
      </c>
      <c r="D10" s="18"/>
      <c r="E10" s="19"/>
      <c r="F10" s="20"/>
      <c r="G10" s="20"/>
      <c r="H10" s="20">
        <v>-1251907</v>
      </c>
      <c r="I10" s="20">
        <v>-165865</v>
      </c>
      <c r="J10" s="20">
        <v>-1417772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-1417772</v>
      </c>
      <c r="X10" s="20"/>
      <c r="Y10" s="20">
        <v>-1417772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139174251</v>
      </c>
      <c r="D13" s="29">
        <f>SUM(D6:D12)</f>
        <v>0</v>
      </c>
      <c r="E13" s="30">
        <f t="shared" si="0"/>
        <v>36562266</v>
      </c>
      <c r="F13" s="31">
        <f t="shared" si="0"/>
        <v>35958342</v>
      </c>
      <c r="G13" s="31">
        <f t="shared" si="0"/>
        <v>30306985</v>
      </c>
      <c r="H13" s="31">
        <f t="shared" si="0"/>
        <v>5154070</v>
      </c>
      <c r="I13" s="31">
        <f t="shared" si="0"/>
        <v>-1132780</v>
      </c>
      <c r="J13" s="31">
        <f t="shared" si="0"/>
        <v>34328275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34328275</v>
      </c>
      <c r="X13" s="31">
        <f t="shared" si="0"/>
        <v>14233206</v>
      </c>
      <c r="Y13" s="31">
        <f t="shared" si="0"/>
        <v>20095069</v>
      </c>
      <c r="Z13" s="32">
        <f>+IF(X13&lt;&gt;0,+(Y13/X13)*100,0)</f>
        <v>141.18441762172205</v>
      </c>
      <c r="AA13" s="33">
        <f>SUM(AA6:AA12)</f>
        <v>35958342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18311926</v>
      </c>
      <c r="D17" s="18"/>
      <c r="E17" s="19">
        <v>38757644</v>
      </c>
      <c r="F17" s="20">
        <v>39361568</v>
      </c>
      <c r="G17" s="24">
        <v>19461669</v>
      </c>
      <c r="H17" s="24">
        <v>408710</v>
      </c>
      <c r="I17" s="24">
        <v>486323</v>
      </c>
      <c r="J17" s="20">
        <v>20356702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20356702</v>
      </c>
      <c r="X17" s="20">
        <v>3786033</v>
      </c>
      <c r="Y17" s="24">
        <v>16570669</v>
      </c>
      <c r="Z17" s="25">
        <v>437.67893729399611</v>
      </c>
      <c r="AA17" s="26">
        <v>39361568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18311926</v>
      </c>
      <c r="D25" s="29">
        <f t="shared" ref="D25:Y25" si="1">SUM(D15:D24)</f>
        <v>0</v>
      </c>
      <c r="E25" s="35">
        <f t="shared" si="1"/>
        <v>38757644</v>
      </c>
      <c r="F25" s="36">
        <f t="shared" si="1"/>
        <v>39361568</v>
      </c>
      <c r="G25" s="36">
        <f t="shared" si="1"/>
        <v>19461669</v>
      </c>
      <c r="H25" s="36">
        <f t="shared" si="1"/>
        <v>408710</v>
      </c>
      <c r="I25" s="36">
        <f t="shared" si="1"/>
        <v>486323</v>
      </c>
      <c r="J25" s="36">
        <f t="shared" si="1"/>
        <v>20356702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20356702</v>
      </c>
      <c r="X25" s="36">
        <f t="shared" si="1"/>
        <v>3786033</v>
      </c>
      <c r="Y25" s="36">
        <f t="shared" si="1"/>
        <v>16570669</v>
      </c>
      <c r="Z25" s="37">
        <f>+IF(X25&lt;&gt;0,+(Y25/X25)*100,0)</f>
        <v>437.67893729399611</v>
      </c>
      <c r="AA25" s="38">
        <f>SUM(AA15:AA24)</f>
        <v>39361568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157486177</v>
      </c>
      <c r="D26" s="29">
        <f>+D13+D25</f>
        <v>0</v>
      </c>
      <c r="E26" s="30">
        <f t="shared" si="2"/>
        <v>75319910</v>
      </c>
      <c r="F26" s="31">
        <f t="shared" si="2"/>
        <v>75319910</v>
      </c>
      <c r="G26" s="31">
        <f t="shared" si="2"/>
        <v>49768654</v>
      </c>
      <c r="H26" s="31">
        <f t="shared" si="2"/>
        <v>5562780</v>
      </c>
      <c r="I26" s="31">
        <f t="shared" si="2"/>
        <v>-646457</v>
      </c>
      <c r="J26" s="31">
        <f t="shared" si="2"/>
        <v>54684977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54684977</v>
      </c>
      <c r="X26" s="31">
        <f t="shared" si="2"/>
        <v>18019239</v>
      </c>
      <c r="Y26" s="31">
        <f t="shared" si="2"/>
        <v>36665738</v>
      </c>
      <c r="Z26" s="32">
        <f>+IF(X26&lt;&gt;0,+(Y26/X26)*100,0)</f>
        <v>203.48105710790563</v>
      </c>
      <c r="AA26" s="33">
        <f>+AA13+AA25</f>
        <v>75319910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6564881</v>
      </c>
      <c r="D32" s="18"/>
      <c r="E32" s="19"/>
      <c r="F32" s="20"/>
      <c r="G32" s="20">
        <v>-30741198</v>
      </c>
      <c r="H32" s="20">
        <v>1987260</v>
      </c>
      <c r="I32" s="20">
        <v>2079362</v>
      </c>
      <c r="J32" s="20">
        <v>-26674576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-26674576</v>
      </c>
      <c r="X32" s="20"/>
      <c r="Y32" s="20">
        <v>-26674576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2400000</v>
      </c>
      <c r="D33" s="18"/>
      <c r="E33" s="19"/>
      <c r="F33" s="20"/>
      <c r="G33" s="20">
        <v>13000134</v>
      </c>
      <c r="H33" s="20">
        <v>-408711</v>
      </c>
      <c r="I33" s="20">
        <v>-586323</v>
      </c>
      <c r="J33" s="20">
        <v>12005100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12005100</v>
      </c>
      <c r="X33" s="20"/>
      <c r="Y33" s="20">
        <v>12005100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396179</v>
      </c>
      <c r="D35" s="18"/>
      <c r="E35" s="19"/>
      <c r="F35" s="20"/>
      <c r="G35" s="20">
        <v>448260</v>
      </c>
      <c r="H35" s="20"/>
      <c r="I35" s="20"/>
      <c r="J35" s="20">
        <v>448260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448260</v>
      </c>
      <c r="X35" s="20"/>
      <c r="Y35" s="20">
        <v>448260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9361060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-17292804</v>
      </c>
      <c r="H37" s="31">
        <f t="shared" si="3"/>
        <v>1578549</v>
      </c>
      <c r="I37" s="31">
        <f t="shared" si="3"/>
        <v>1493039</v>
      </c>
      <c r="J37" s="31">
        <f t="shared" si="3"/>
        <v>-14221216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-14221216</v>
      </c>
      <c r="X37" s="31">
        <f t="shared" si="3"/>
        <v>0</v>
      </c>
      <c r="Y37" s="31">
        <f t="shared" si="3"/>
        <v>-14221216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9361060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-17292804</v>
      </c>
      <c r="H44" s="31">
        <f t="shared" si="5"/>
        <v>1578549</v>
      </c>
      <c r="I44" s="31">
        <f t="shared" si="5"/>
        <v>1493039</v>
      </c>
      <c r="J44" s="31">
        <f t="shared" si="5"/>
        <v>-14221216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-14221216</v>
      </c>
      <c r="X44" s="31">
        <f t="shared" si="5"/>
        <v>0</v>
      </c>
      <c r="Y44" s="31">
        <f t="shared" si="5"/>
        <v>-14221216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148125117</v>
      </c>
      <c r="D45" s="42">
        <f t="shared" si="6"/>
        <v>0</v>
      </c>
      <c r="E45" s="43">
        <f t="shared" si="6"/>
        <v>75319910</v>
      </c>
      <c r="F45" s="44">
        <f t="shared" si="6"/>
        <v>75319910</v>
      </c>
      <c r="G45" s="44">
        <f t="shared" si="6"/>
        <v>67061458</v>
      </c>
      <c r="H45" s="44">
        <f t="shared" si="6"/>
        <v>3984231</v>
      </c>
      <c r="I45" s="44">
        <f t="shared" si="6"/>
        <v>-2139496</v>
      </c>
      <c r="J45" s="44">
        <f t="shared" si="6"/>
        <v>68906193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68906193</v>
      </c>
      <c r="X45" s="44">
        <f t="shared" si="6"/>
        <v>18019239</v>
      </c>
      <c r="Y45" s="44">
        <f t="shared" si="6"/>
        <v>50886954</v>
      </c>
      <c r="Z45" s="45">
        <f>+IF(X45&lt;&gt;0,+(Y45/X45)*100,0)</f>
        <v>282.40345777088589</v>
      </c>
      <c r="AA45" s="46">
        <f>+AA26-AA44</f>
        <v>75319910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6147219</v>
      </c>
      <c r="D6" s="18"/>
      <c r="E6" s="19">
        <v>5351867</v>
      </c>
      <c r="F6" s="20">
        <v>5351867</v>
      </c>
      <c r="G6" s="20">
        <v>40061</v>
      </c>
      <c r="H6" s="20">
        <v>351771</v>
      </c>
      <c r="I6" s="20">
        <v>167360</v>
      </c>
      <c r="J6" s="20">
        <v>559192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559192</v>
      </c>
      <c r="X6" s="20">
        <v>1337964</v>
      </c>
      <c r="Y6" s="20">
        <v>-778772</v>
      </c>
      <c r="Z6" s="21">
        <v>-58.205751425299937</v>
      </c>
      <c r="AA6" s="22">
        <v>5351867</v>
      </c>
    </row>
    <row r="7" spans="1:27" x14ac:dyDescent="0.25">
      <c r="A7" s="23" t="s">
        <v>35</v>
      </c>
      <c r="B7" s="17" t="s">
        <v>32</v>
      </c>
      <c r="C7" s="18">
        <v>217494</v>
      </c>
      <c r="D7" s="18"/>
      <c r="E7" s="19">
        <v>1801336</v>
      </c>
      <c r="F7" s="20">
        <v>1801336</v>
      </c>
      <c r="G7" s="20">
        <v>824430</v>
      </c>
      <c r="H7" s="20">
        <v>547088</v>
      </c>
      <c r="I7" s="20">
        <v>179194</v>
      </c>
      <c r="J7" s="20">
        <v>1550712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1550712</v>
      </c>
      <c r="X7" s="20">
        <v>1801336</v>
      </c>
      <c r="Y7" s="20">
        <v>-250624</v>
      </c>
      <c r="Z7" s="21">
        <v>-13.913228847921765</v>
      </c>
      <c r="AA7" s="22">
        <v>1801336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47732</v>
      </c>
      <c r="D10" s="18"/>
      <c r="E10" s="19">
        <v>132511</v>
      </c>
      <c r="F10" s="20">
        <v>132511</v>
      </c>
      <c r="G10" s="20">
        <v>48862</v>
      </c>
      <c r="H10" s="20"/>
      <c r="I10" s="20"/>
      <c r="J10" s="20">
        <v>48862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48862</v>
      </c>
      <c r="X10" s="20">
        <v>132511</v>
      </c>
      <c r="Y10" s="20">
        <v>-83649</v>
      </c>
      <c r="Z10" s="21">
        <v>-63.12608009901065</v>
      </c>
      <c r="AA10" s="22">
        <v>132511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2252538</v>
      </c>
      <c r="D12" s="18"/>
      <c r="E12" s="19">
        <v>2155685</v>
      </c>
      <c r="F12" s="20">
        <v>2155685</v>
      </c>
      <c r="G12" s="20">
        <v>2252538</v>
      </c>
      <c r="H12" s="20"/>
      <c r="I12" s="20"/>
      <c r="J12" s="20">
        <v>2252538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2252538</v>
      </c>
      <c r="X12" s="20">
        <v>2155685</v>
      </c>
      <c r="Y12" s="20">
        <v>96853</v>
      </c>
      <c r="Z12" s="21">
        <v>4.4929106061414359</v>
      </c>
      <c r="AA12" s="22">
        <v>2155685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8664983</v>
      </c>
      <c r="D13" s="29">
        <f>SUM(D6:D12)</f>
        <v>0</v>
      </c>
      <c r="E13" s="30">
        <f t="shared" si="0"/>
        <v>9441399</v>
      </c>
      <c r="F13" s="31">
        <f t="shared" si="0"/>
        <v>9441399</v>
      </c>
      <c r="G13" s="31">
        <f t="shared" si="0"/>
        <v>3165891</v>
      </c>
      <c r="H13" s="31">
        <f t="shared" si="0"/>
        <v>898859</v>
      </c>
      <c r="I13" s="31">
        <f t="shared" si="0"/>
        <v>346554</v>
      </c>
      <c r="J13" s="31">
        <f t="shared" si="0"/>
        <v>4411304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4411304</v>
      </c>
      <c r="X13" s="31">
        <f t="shared" si="0"/>
        <v>5427496</v>
      </c>
      <c r="Y13" s="31">
        <f t="shared" si="0"/>
        <v>-1016192</v>
      </c>
      <c r="Z13" s="32">
        <f>+IF(X13&lt;&gt;0,+(Y13/X13)*100,0)</f>
        <v>-18.723035447653945</v>
      </c>
      <c r="AA13" s="33">
        <f>SUM(AA6:AA12)</f>
        <v>9441399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13820863</v>
      </c>
      <c r="D17" s="18"/>
      <c r="E17" s="19">
        <v>19316474</v>
      </c>
      <c r="F17" s="20">
        <v>19316474</v>
      </c>
      <c r="G17" s="24">
        <v>19306671</v>
      </c>
      <c r="H17" s="24">
        <v>-29781</v>
      </c>
      <c r="I17" s="24">
        <v>-28354</v>
      </c>
      <c r="J17" s="20">
        <v>19248536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19248536</v>
      </c>
      <c r="X17" s="20">
        <v>19571660</v>
      </c>
      <c r="Y17" s="24">
        <v>-323124</v>
      </c>
      <c r="Z17" s="25">
        <v>-1.6509790176203756</v>
      </c>
      <c r="AA17" s="26">
        <v>19316474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13820863</v>
      </c>
      <c r="D25" s="29">
        <f t="shared" ref="D25:Y25" si="1">SUM(D15:D24)</f>
        <v>0</v>
      </c>
      <c r="E25" s="35">
        <f t="shared" si="1"/>
        <v>19316474</v>
      </c>
      <c r="F25" s="36">
        <f t="shared" si="1"/>
        <v>19316474</v>
      </c>
      <c r="G25" s="36">
        <f t="shared" si="1"/>
        <v>19306671</v>
      </c>
      <c r="H25" s="36">
        <f t="shared" si="1"/>
        <v>-29781</v>
      </c>
      <c r="I25" s="36">
        <f t="shared" si="1"/>
        <v>-28354</v>
      </c>
      <c r="J25" s="36">
        <f t="shared" si="1"/>
        <v>19248536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19248536</v>
      </c>
      <c r="X25" s="36">
        <f t="shared" si="1"/>
        <v>19571660</v>
      </c>
      <c r="Y25" s="36">
        <f t="shared" si="1"/>
        <v>-323124</v>
      </c>
      <c r="Z25" s="37">
        <f>+IF(X25&lt;&gt;0,+(Y25/X25)*100,0)</f>
        <v>-1.6509790176203756</v>
      </c>
      <c r="AA25" s="38">
        <f>SUM(AA15:AA24)</f>
        <v>19316474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22485846</v>
      </c>
      <c r="D26" s="29">
        <f>+D13+D25</f>
        <v>0</v>
      </c>
      <c r="E26" s="30">
        <f t="shared" si="2"/>
        <v>28757873</v>
      </c>
      <c r="F26" s="31">
        <f t="shared" si="2"/>
        <v>28757873</v>
      </c>
      <c r="G26" s="31">
        <f t="shared" si="2"/>
        <v>22472562</v>
      </c>
      <c r="H26" s="31">
        <f t="shared" si="2"/>
        <v>869078</v>
      </c>
      <c r="I26" s="31">
        <f t="shared" si="2"/>
        <v>318200</v>
      </c>
      <c r="J26" s="31">
        <f t="shared" si="2"/>
        <v>23659840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23659840</v>
      </c>
      <c r="X26" s="31">
        <f t="shared" si="2"/>
        <v>24999156</v>
      </c>
      <c r="Y26" s="31">
        <f t="shared" si="2"/>
        <v>-1339316</v>
      </c>
      <c r="Z26" s="32">
        <f>+IF(X26&lt;&gt;0,+(Y26/X26)*100,0)</f>
        <v>-5.3574448673387209</v>
      </c>
      <c r="AA26" s="33">
        <f>+AA13+AA25</f>
        <v>28757873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222676</v>
      </c>
      <c r="D31" s="18"/>
      <c r="E31" s="19">
        <v>234176</v>
      </c>
      <c r="F31" s="20">
        <v>234176</v>
      </c>
      <c r="G31" s="20">
        <v>222676</v>
      </c>
      <c r="H31" s="20">
        <v>-670</v>
      </c>
      <c r="I31" s="20"/>
      <c r="J31" s="20">
        <v>222006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222006</v>
      </c>
      <c r="X31" s="20">
        <v>234176</v>
      </c>
      <c r="Y31" s="20">
        <v>-12170</v>
      </c>
      <c r="Z31" s="21">
        <v>-5.1969458868543317</v>
      </c>
      <c r="AA31" s="22">
        <v>234176</v>
      </c>
    </row>
    <row r="32" spans="1:27" x14ac:dyDescent="0.25">
      <c r="A32" s="23" t="s">
        <v>59</v>
      </c>
      <c r="B32" s="17" t="s">
        <v>32</v>
      </c>
      <c r="C32" s="18">
        <v>1134480</v>
      </c>
      <c r="D32" s="18"/>
      <c r="E32" s="19"/>
      <c r="F32" s="20"/>
      <c r="G32" s="20">
        <v>11328361</v>
      </c>
      <c r="H32" s="20">
        <v>66281</v>
      </c>
      <c r="I32" s="20">
        <v>-207178</v>
      </c>
      <c r="J32" s="20">
        <v>11187464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11187464</v>
      </c>
      <c r="X32" s="20"/>
      <c r="Y32" s="20">
        <v>11187464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1357156</v>
      </c>
      <c r="D37" s="29">
        <f t="shared" ref="D37:Y37" si="3">SUM(D29:D36)</f>
        <v>0</v>
      </c>
      <c r="E37" s="30">
        <f t="shared" si="3"/>
        <v>234176</v>
      </c>
      <c r="F37" s="31">
        <f t="shared" si="3"/>
        <v>234176</v>
      </c>
      <c r="G37" s="31">
        <f t="shared" si="3"/>
        <v>11551037</v>
      </c>
      <c r="H37" s="31">
        <f t="shared" si="3"/>
        <v>65611</v>
      </c>
      <c r="I37" s="31">
        <f t="shared" si="3"/>
        <v>-207178</v>
      </c>
      <c r="J37" s="31">
        <f t="shared" si="3"/>
        <v>11409470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11409470</v>
      </c>
      <c r="X37" s="31">
        <f t="shared" si="3"/>
        <v>234176</v>
      </c>
      <c r="Y37" s="31">
        <f t="shared" si="3"/>
        <v>11175294</v>
      </c>
      <c r="Z37" s="32">
        <f>+IF(X37&lt;&gt;0,+(Y37/X37)*100,0)</f>
        <v>4772.1773367040169</v>
      </c>
      <c r="AA37" s="33">
        <f>SUM(AA29:AA36)</f>
        <v>234176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1357156</v>
      </c>
      <c r="D44" s="29">
        <f>+D37+D43</f>
        <v>0</v>
      </c>
      <c r="E44" s="30">
        <f t="shared" si="5"/>
        <v>234176</v>
      </c>
      <c r="F44" s="31">
        <f t="shared" si="5"/>
        <v>234176</v>
      </c>
      <c r="G44" s="31">
        <f t="shared" si="5"/>
        <v>11551037</v>
      </c>
      <c r="H44" s="31">
        <f t="shared" si="5"/>
        <v>65611</v>
      </c>
      <c r="I44" s="31">
        <f t="shared" si="5"/>
        <v>-207178</v>
      </c>
      <c r="J44" s="31">
        <f t="shared" si="5"/>
        <v>11409470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11409470</v>
      </c>
      <c r="X44" s="31">
        <f t="shared" si="5"/>
        <v>234176</v>
      </c>
      <c r="Y44" s="31">
        <f t="shared" si="5"/>
        <v>11175294</v>
      </c>
      <c r="Z44" s="32">
        <f>+IF(X44&lt;&gt;0,+(Y44/X44)*100,0)</f>
        <v>4772.1773367040169</v>
      </c>
      <c r="AA44" s="33">
        <f>+AA37+AA43</f>
        <v>234176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21128690</v>
      </c>
      <c r="D45" s="42">
        <f t="shared" si="6"/>
        <v>0</v>
      </c>
      <c r="E45" s="43">
        <f t="shared" si="6"/>
        <v>28523697</v>
      </c>
      <c r="F45" s="44">
        <f t="shared" si="6"/>
        <v>28523697</v>
      </c>
      <c r="G45" s="44">
        <f t="shared" si="6"/>
        <v>10921525</v>
      </c>
      <c r="H45" s="44">
        <f t="shared" si="6"/>
        <v>803467</v>
      </c>
      <c r="I45" s="44">
        <f t="shared" si="6"/>
        <v>525378</v>
      </c>
      <c r="J45" s="44">
        <f t="shared" si="6"/>
        <v>12250370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12250370</v>
      </c>
      <c r="X45" s="44">
        <f t="shared" si="6"/>
        <v>24764980</v>
      </c>
      <c r="Y45" s="44">
        <f t="shared" si="6"/>
        <v>-12514610</v>
      </c>
      <c r="Z45" s="45">
        <f>+IF(X45&lt;&gt;0,+(Y45/X45)*100,0)</f>
        <v>-50.53349528245127</v>
      </c>
      <c r="AA45" s="46">
        <f>+AA26-AA44</f>
        <v>28523697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-17140871</v>
      </c>
      <c r="D6" s="18"/>
      <c r="E6" s="19">
        <v>-2287908</v>
      </c>
      <c r="F6" s="20">
        <v>-2287908</v>
      </c>
      <c r="G6" s="20">
        <v>2644510</v>
      </c>
      <c r="H6" s="20">
        <v>-186845</v>
      </c>
      <c r="I6" s="20">
        <v>-380586</v>
      </c>
      <c r="J6" s="20">
        <v>2077079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2077079</v>
      </c>
      <c r="X6" s="20">
        <v>-571956</v>
      </c>
      <c r="Y6" s="20">
        <v>2649035</v>
      </c>
      <c r="Z6" s="21">
        <v>-463.15363419563738</v>
      </c>
      <c r="AA6" s="22">
        <v>-2287908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844330</v>
      </c>
      <c r="F7" s="20">
        <v>844330</v>
      </c>
      <c r="G7" s="20">
        <v>1214195</v>
      </c>
      <c r="H7" s="20">
        <v>107247</v>
      </c>
      <c r="I7" s="20">
        <v>-34539</v>
      </c>
      <c r="J7" s="20">
        <v>1286903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1286903</v>
      </c>
      <c r="X7" s="20">
        <v>211086</v>
      </c>
      <c r="Y7" s="20">
        <v>1075817</v>
      </c>
      <c r="Z7" s="21">
        <v>509.65814881138493</v>
      </c>
      <c r="AA7" s="22">
        <v>844330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-17140871</v>
      </c>
      <c r="D13" s="29">
        <f>SUM(D6:D12)</f>
        <v>0</v>
      </c>
      <c r="E13" s="30">
        <f t="shared" si="0"/>
        <v>-1443578</v>
      </c>
      <c r="F13" s="31">
        <f t="shared" si="0"/>
        <v>-1443578</v>
      </c>
      <c r="G13" s="31">
        <f t="shared" si="0"/>
        <v>3858705</v>
      </c>
      <c r="H13" s="31">
        <f t="shared" si="0"/>
        <v>-79598</v>
      </c>
      <c r="I13" s="31">
        <f t="shared" si="0"/>
        <v>-415125</v>
      </c>
      <c r="J13" s="31">
        <f t="shared" si="0"/>
        <v>3363982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3363982</v>
      </c>
      <c r="X13" s="31">
        <f t="shared" si="0"/>
        <v>-360870</v>
      </c>
      <c r="Y13" s="31">
        <f t="shared" si="0"/>
        <v>3724852</v>
      </c>
      <c r="Z13" s="32">
        <f>+IF(X13&lt;&gt;0,+(Y13/X13)*100,0)</f>
        <v>-1032.1866600160722</v>
      </c>
      <c r="AA13" s="33">
        <f>SUM(AA6:AA12)</f>
        <v>-1443578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9523002</v>
      </c>
      <c r="D17" s="18"/>
      <c r="E17" s="19">
        <v>1425733</v>
      </c>
      <c r="F17" s="20">
        <v>1425733</v>
      </c>
      <c r="G17" s="24">
        <v>10695316</v>
      </c>
      <c r="H17" s="24">
        <v>-1215522</v>
      </c>
      <c r="I17" s="24">
        <v>-21606</v>
      </c>
      <c r="J17" s="20">
        <v>9458188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9458188</v>
      </c>
      <c r="X17" s="20">
        <v>356436</v>
      </c>
      <c r="Y17" s="24">
        <v>9101752</v>
      </c>
      <c r="Z17" s="25">
        <v>2553.5445353443533</v>
      </c>
      <c r="AA17" s="26">
        <v>1425733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9523002</v>
      </c>
      <c r="D25" s="29">
        <f t="shared" ref="D25:Y25" si="1">SUM(D15:D24)</f>
        <v>0</v>
      </c>
      <c r="E25" s="35">
        <f t="shared" si="1"/>
        <v>1425733</v>
      </c>
      <c r="F25" s="36">
        <f t="shared" si="1"/>
        <v>1425733</v>
      </c>
      <c r="G25" s="36">
        <f t="shared" si="1"/>
        <v>10695316</v>
      </c>
      <c r="H25" s="36">
        <f t="shared" si="1"/>
        <v>-1215522</v>
      </c>
      <c r="I25" s="36">
        <f t="shared" si="1"/>
        <v>-21606</v>
      </c>
      <c r="J25" s="36">
        <f t="shared" si="1"/>
        <v>9458188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9458188</v>
      </c>
      <c r="X25" s="36">
        <f t="shared" si="1"/>
        <v>356436</v>
      </c>
      <c r="Y25" s="36">
        <f t="shared" si="1"/>
        <v>9101752</v>
      </c>
      <c r="Z25" s="37">
        <f>+IF(X25&lt;&gt;0,+(Y25/X25)*100,0)</f>
        <v>2553.5445353443533</v>
      </c>
      <c r="AA25" s="38">
        <f>SUM(AA15:AA24)</f>
        <v>1425733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-7617869</v>
      </c>
      <c r="D26" s="29">
        <f>+D13+D25</f>
        <v>0</v>
      </c>
      <c r="E26" s="30">
        <f t="shared" si="2"/>
        <v>-17845</v>
      </c>
      <c r="F26" s="31">
        <f t="shared" si="2"/>
        <v>-17845</v>
      </c>
      <c r="G26" s="31">
        <f t="shared" si="2"/>
        <v>14554021</v>
      </c>
      <c r="H26" s="31">
        <f t="shared" si="2"/>
        <v>-1295120</v>
      </c>
      <c r="I26" s="31">
        <f t="shared" si="2"/>
        <v>-436731</v>
      </c>
      <c r="J26" s="31">
        <f t="shared" si="2"/>
        <v>12822170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12822170</v>
      </c>
      <c r="X26" s="31">
        <f t="shared" si="2"/>
        <v>-4434</v>
      </c>
      <c r="Y26" s="31">
        <f t="shared" si="2"/>
        <v>12826604</v>
      </c>
      <c r="Z26" s="32">
        <f>+IF(X26&lt;&gt;0,+(Y26/X26)*100,0)</f>
        <v>-289278.39422643208</v>
      </c>
      <c r="AA26" s="33">
        <f>+AA13+AA25</f>
        <v>-17845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82908</v>
      </c>
      <c r="H31" s="20"/>
      <c r="I31" s="20"/>
      <c r="J31" s="20">
        <v>82908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82908</v>
      </c>
      <c r="X31" s="20"/>
      <c r="Y31" s="20">
        <v>82908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490000</v>
      </c>
      <c r="H33" s="20"/>
      <c r="I33" s="20"/>
      <c r="J33" s="20">
        <v>490000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490000</v>
      </c>
      <c r="X33" s="20"/>
      <c r="Y33" s="20">
        <v>490000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572908</v>
      </c>
      <c r="H37" s="31">
        <f t="shared" si="3"/>
        <v>0</v>
      </c>
      <c r="I37" s="31">
        <f t="shared" si="3"/>
        <v>0</v>
      </c>
      <c r="J37" s="31">
        <f t="shared" si="3"/>
        <v>572908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572908</v>
      </c>
      <c r="X37" s="31">
        <f t="shared" si="3"/>
        <v>0</v>
      </c>
      <c r="Y37" s="31">
        <f t="shared" si="3"/>
        <v>572908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572908</v>
      </c>
      <c r="H44" s="31">
        <f t="shared" si="5"/>
        <v>0</v>
      </c>
      <c r="I44" s="31">
        <f t="shared" si="5"/>
        <v>0</v>
      </c>
      <c r="J44" s="31">
        <f t="shared" si="5"/>
        <v>572908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572908</v>
      </c>
      <c r="X44" s="31">
        <f t="shared" si="5"/>
        <v>0</v>
      </c>
      <c r="Y44" s="31">
        <f t="shared" si="5"/>
        <v>572908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-7617869</v>
      </c>
      <c r="D45" s="42">
        <f t="shared" si="6"/>
        <v>0</v>
      </c>
      <c r="E45" s="43">
        <f t="shared" si="6"/>
        <v>-17845</v>
      </c>
      <c r="F45" s="44">
        <f t="shared" si="6"/>
        <v>-17845</v>
      </c>
      <c r="G45" s="44">
        <f t="shared" si="6"/>
        <v>13981113</v>
      </c>
      <c r="H45" s="44">
        <f t="shared" si="6"/>
        <v>-1295120</v>
      </c>
      <c r="I45" s="44">
        <f t="shared" si="6"/>
        <v>-436731</v>
      </c>
      <c r="J45" s="44">
        <f t="shared" si="6"/>
        <v>12249262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12249262</v>
      </c>
      <c r="X45" s="44">
        <f t="shared" si="6"/>
        <v>-4434</v>
      </c>
      <c r="Y45" s="44">
        <f t="shared" si="6"/>
        <v>12253696</v>
      </c>
      <c r="Z45" s="45">
        <f>+IF(X45&lt;&gt;0,+(Y45/X45)*100,0)</f>
        <v>-276357.60036084801</v>
      </c>
      <c r="AA45" s="46">
        <f>+AA26-AA44</f>
        <v>-17845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-17845</v>
      </c>
      <c r="F47" s="20">
        <v>-17845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-4434</v>
      </c>
      <c r="Y47" s="20">
        <v>4434</v>
      </c>
      <c r="Z47" s="47">
        <v>-100</v>
      </c>
      <c r="AA47" s="22">
        <v>-17845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-17845</v>
      </c>
      <c r="F50" s="52">
        <f t="shared" si="7"/>
        <v>-17845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-4434</v>
      </c>
      <c r="Y50" s="52">
        <f t="shared" si="7"/>
        <v>4434</v>
      </c>
      <c r="Z50" s="53">
        <f>+IF(X50&lt;&gt;0,+(Y50/X50)*100,0)</f>
        <v>-100</v>
      </c>
      <c r="AA50" s="54">
        <f>SUM(AA47:AA49)</f>
        <v>-17845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12349507</v>
      </c>
      <c r="D17" s="18"/>
      <c r="E17" s="19">
        <v>-3841816</v>
      </c>
      <c r="F17" s="20">
        <v>-3841816</v>
      </c>
      <c r="G17" s="24"/>
      <c r="H17" s="24"/>
      <c r="I17" s="24">
        <v>-985454</v>
      </c>
      <c r="J17" s="20">
        <v>-985454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-985454</v>
      </c>
      <c r="X17" s="20">
        <v>-960456</v>
      </c>
      <c r="Y17" s="24">
        <v>-24998</v>
      </c>
      <c r="Z17" s="25">
        <v>2.6027220403641604</v>
      </c>
      <c r="AA17" s="26">
        <v>-3841816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12349507</v>
      </c>
      <c r="D25" s="29">
        <f t="shared" ref="D25:Y25" si="1">SUM(D15:D24)</f>
        <v>0</v>
      </c>
      <c r="E25" s="35">
        <f t="shared" si="1"/>
        <v>-3841816</v>
      </c>
      <c r="F25" s="36">
        <f t="shared" si="1"/>
        <v>-3841816</v>
      </c>
      <c r="G25" s="36">
        <f t="shared" si="1"/>
        <v>0</v>
      </c>
      <c r="H25" s="36">
        <f t="shared" si="1"/>
        <v>0</v>
      </c>
      <c r="I25" s="36">
        <f t="shared" si="1"/>
        <v>-985454</v>
      </c>
      <c r="J25" s="36">
        <f t="shared" si="1"/>
        <v>-985454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-985454</v>
      </c>
      <c r="X25" s="36">
        <f t="shared" si="1"/>
        <v>-960456</v>
      </c>
      <c r="Y25" s="36">
        <f t="shared" si="1"/>
        <v>-24998</v>
      </c>
      <c r="Z25" s="37">
        <f>+IF(X25&lt;&gt;0,+(Y25/X25)*100,0)</f>
        <v>2.6027220403641604</v>
      </c>
      <c r="AA25" s="38">
        <f>SUM(AA15:AA24)</f>
        <v>-3841816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12349507</v>
      </c>
      <c r="D26" s="29">
        <f>+D13+D25</f>
        <v>0</v>
      </c>
      <c r="E26" s="30">
        <f t="shared" si="2"/>
        <v>-3841816</v>
      </c>
      <c r="F26" s="31">
        <f t="shared" si="2"/>
        <v>-3841816</v>
      </c>
      <c r="G26" s="31">
        <f t="shared" si="2"/>
        <v>0</v>
      </c>
      <c r="H26" s="31">
        <f t="shared" si="2"/>
        <v>0</v>
      </c>
      <c r="I26" s="31">
        <f t="shared" si="2"/>
        <v>-985454</v>
      </c>
      <c r="J26" s="31">
        <f t="shared" si="2"/>
        <v>-985454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-985454</v>
      </c>
      <c r="X26" s="31">
        <f t="shared" si="2"/>
        <v>-960456</v>
      </c>
      <c r="Y26" s="31">
        <f t="shared" si="2"/>
        <v>-24998</v>
      </c>
      <c r="Z26" s="32">
        <f>+IF(X26&lt;&gt;0,+(Y26/X26)*100,0)</f>
        <v>2.6027220403641604</v>
      </c>
      <c r="AA26" s="33">
        <f>+AA13+AA25</f>
        <v>-3841816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12349507</v>
      </c>
      <c r="D45" s="42">
        <f t="shared" si="6"/>
        <v>0</v>
      </c>
      <c r="E45" s="43">
        <f t="shared" si="6"/>
        <v>-3841816</v>
      </c>
      <c r="F45" s="44">
        <f t="shared" si="6"/>
        <v>-3841816</v>
      </c>
      <c r="G45" s="44">
        <f t="shared" si="6"/>
        <v>0</v>
      </c>
      <c r="H45" s="44">
        <f t="shared" si="6"/>
        <v>0</v>
      </c>
      <c r="I45" s="44">
        <f t="shared" si="6"/>
        <v>-985454</v>
      </c>
      <c r="J45" s="44">
        <f t="shared" si="6"/>
        <v>-985454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-985454</v>
      </c>
      <c r="X45" s="44">
        <f t="shared" si="6"/>
        <v>-960456</v>
      </c>
      <c r="Y45" s="44">
        <f t="shared" si="6"/>
        <v>-24998</v>
      </c>
      <c r="Z45" s="45">
        <f>+IF(X45&lt;&gt;0,+(Y45/X45)*100,0)</f>
        <v>2.6027220403641604</v>
      </c>
      <c r="AA45" s="46">
        <f>+AA26-AA44</f>
        <v>-3841816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-1787418714</v>
      </c>
      <c r="D6" s="18"/>
      <c r="E6" s="19">
        <v>1502714581</v>
      </c>
      <c r="F6" s="20">
        <v>1591929666</v>
      </c>
      <c r="G6" s="20">
        <v>635568361</v>
      </c>
      <c r="H6" s="20">
        <v>-332319688</v>
      </c>
      <c r="I6" s="20">
        <v>-621583004</v>
      </c>
      <c r="J6" s="20">
        <v>-318334331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-318334331</v>
      </c>
      <c r="X6" s="20">
        <v>1116938717</v>
      </c>
      <c r="Y6" s="20">
        <v>-1435273048</v>
      </c>
      <c r="Z6" s="21">
        <v>-128.5006085074227</v>
      </c>
      <c r="AA6" s="22">
        <v>1591929666</v>
      </c>
    </row>
    <row r="7" spans="1:27" x14ac:dyDescent="0.25">
      <c r="A7" s="23" t="s">
        <v>35</v>
      </c>
      <c r="B7" s="17" t="s">
        <v>32</v>
      </c>
      <c r="C7" s="18">
        <v>3591746032</v>
      </c>
      <c r="D7" s="18"/>
      <c r="E7" s="19">
        <v>3891584375</v>
      </c>
      <c r="F7" s="20">
        <v>3914799957</v>
      </c>
      <c r="G7" s="20">
        <v>832030339</v>
      </c>
      <c r="H7" s="20">
        <v>232656443</v>
      </c>
      <c r="I7" s="20">
        <v>1795479116</v>
      </c>
      <c r="J7" s="20">
        <v>2860165898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2860165898</v>
      </c>
      <c r="X7" s="20">
        <v>520079142</v>
      </c>
      <c r="Y7" s="20">
        <v>2340086756</v>
      </c>
      <c r="Z7" s="21">
        <v>449.94820346015717</v>
      </c>
      <c r="AA7" s="22">
        <v>3914799957</v>
      </c>
    </row>
    <row r="8" spans="1:27" x14ac:dyDescent="0.25">
      <c r="A8" s="23" t="s">
        <v>36</v>
      </c>
      <c r="B8" s="17" t="s">
        <v>32</v>
      </c>
      <c r="C8" s="18">
        <v>-96337637</v>
      </c>
      <c r="D8" s="18"/>
      <c r="E8" s="19">
        <v>5366171</v>
      </c>
      <c r="F8" s="20">
        <v>5366171</v>
      </c>
      <c r="G8" s="20">
        <v>-2789169</v>
      </c>
      <c r="H8" s="20">
        <v>-6161641</v>
      </c>
      <c r="I8" s="20">
        <v>325301580</v>
      </c>
      <c r="J8" s="20">
        <v>316350770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316350770</v>
      </c>
      <c r="X8" s="20">
        <v>2664083</v>
      </c>
      <c r="Y8" s="20">
        <v>313686687</v>
      </c>
      <c r="Z8" s="21">
        <v>11774.658935175819</v>
      </c>
      <c r="AA8" s="22">
        <v>5366171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-214882946</v>
      </c>
      <c r="D10" s="18"/>
      <c r="E10" s="19">
        <v>-88245547</v>
      </c>
      <c r="F10" s="20">
        <v>-86064486</v>
      </c>
      <c r="G10" s="20">
        <v>-60149287</v>
      </c>
      <c r="H10" s="20">
        <v>-6038930</v>
      </c>
      <c r="I10" s="20">
        <v>-67176057</v>
      </c>
      <c r="J10" s="20">
        <v>-133364274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-133364274</v>
      </c>
      <c r="X10" s="20">
        <v>-52257244</v>
      </c>
      <c r="Y10" s="20">
        <v>-81107030</v>
      </c>
      <c r="Z10" s="21">
        <v>155.20724743922585</v>
      </c>
      <c r="AA10" s="22">
        <v>-86064486</v>
      </c>
    </row>
    <row r="11" spans="1:27" x14ac:dyDescent="0.25">
      <c r="A11" s="23" t="s">
        <v>39</v>
      </c>
      <c r="B11" s="17" t="s">
        <v>32</v>
      </c>
      <c r="C11" s="18">
        <v>784928997</v>
      </c>
      <c r="D11" s="18"/>
      <c r="E11" s="19">
        <v>117279822</v>
      </c>
      <c r="F11" s="20">
        <v>117279822</v>
      </c>
      <c r="G11" s="24">
        <v>-201174187</v>
      </c>
      <c r="H11" s="24">
        <v>13072728</v>
      </c>
      <c r="I11" s="24">
        <v>437568150</v>
      </c>
      <c r="J11" s="20">
        <v>249466691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249466691</v>
      </c>
      <c r="X11" s="20">
        <v>19795341</v>
      </c>
      <c r="Y11" s="24">
        <v>229671350</v>
      </c>
      <c r="Z11" s="25">
        <v>1160.2293186058275</v>
      </c>
      <c r="AA11" s="26">
        <v>117279822</v>
      </c>
    </row>
    <row r="12" spans="1:27" x14ac:dyDescent="0.25">
      <c r="A12" s="23" t="s">
        <v>40</v>
      </c>
      <c r="B12" s="17" t="s">
        <v>32</v>
      </c>
      <c r="C12" s="18">
        <v>5440325</v>
      </c>
      <c r="D12" s="18"/>
      <c r="E12" s="19">
        <v>2448529</v>
      </c>
      <c r="F12" s="20">
        <v>5519403</v>
      </c>
      <c r="G12" s="20">
        <v>5450632</v>
      </c>
      <c r="H12" s="20"/>
      <c r="I12" s="20"/>
      <c r="J12" s="20">
        <v>5450632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5450632</v>
      </c>
      <c r="X12" s="20">
        <v>5519403</v>
      </c>
      <c r="Y12" s="20">
        <v>-68771</v>
      </c>
      <c r="Z12" s="21">
        <v>-1.2459862053921411</v>
      </c>
      <c r="AA12" s="22">
        <v>5519403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2283476057</v>
      </c>
      <c r="D13" s="29">
        <f>SUM(D6:D12)</f>
        <v>0</v>
      </c>
      <c r="E13" s="30">
        <f t="shared" si="0"/>
        <v>5431147931</v>
      </c>
      <c r="F13" s="31">
        <f t="shared" si="0"/>
        <v>5548830533</v>
      </c>
      <c r="G13" s="31">
        <f t="shared" si="0"/>
        <v>1208936689</v>
      </c>
      <c r="H13" s="31">
        <f t="shared" si="0"/>
        <v>-98791088</v>
      </c>
      <c r="I13" s="31">
        <f t="shared" si="0"/>
        <v>1869589785</v>
      </c>
      <c r="J13" s="31">
        <f t="shared" si="0"/>
        <v>2979735386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2979735386</v>
      </c>
      <c r="X13" s="31">
        <f t="shared" si="0"/>
        <v>1612739442</v>
      </c>
      <c r="Y13" s="31">
        <f t="shared" si="0"/>
        <v>1366995944</v>
      </c>
      <c r="Z13" s="32">
        <f>+IF(X13&lt;&gt;0,+(Y13/X13)*100,0)</f>
        <v>84.762355802791859</v>
      </c>
      <c r="AA13" s="33">
        <f>SUM(AA6:AA12)</f>
        <v>5548830533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13629509594</v>
      </c>
      <c r="D17" s="18"/>
      <c r="E17" s="19">
        <v>2788890296</v>
      </c>
      <c r="F17" s="20">
        <v>3043833372</v>
      </c>
      <c r="G17" s="24">
        <v>2093395692</v>
      </c>
      <c r="H17" s="24">
        <v>-2459878</v>
      </c>
      <c r="I17" s="24">
        <v>11113924937</v>
      </c>
      <c r="J17" s="20">
        <v>13204860751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13204860751</v>
      </c>
      <c r="X17" s="20">
        <v>1730741847</v>
      </c>
      <c r="Y17" s="24">
        <v>11474118904</v>
      </c>
      <c r="Z17" s="25">
        <v>662.95958140081882</v>
      </c>
      <c r="AA17" s="26">
        <v>3043833372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125</v>
      </c>
      <c r="D20" s="18"/>
      <c r="E20" s="19"/>
      <c r="F20" s="20"/>
      <c r="G20" s="20"/>
      <c r="H20" s="20"/>
      <c r="I20" s="20">
        <v>125</v>
      </c>
      <c r="J20" s="20">
        <v>125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125</v>
      </c>
      <c r="X20" s="20"/>
      <c r="Y20" s="20">
        <v>125</v>
      </c>
      <c r="Z20" s="21"/>
      <c r="AA20" s="22"/>
    </row>
    <row r="21" spans="1:27" x14ac:dyDescent="0.25">
      <c r="A21" s="23" t="s">
        <v>49</v>
      </c>
      <c r="B21" s="17" t="s">
        <v>32</v>
      </c>
      <c r="C21" s="18">
        <v>1746653</v>
      </c>
      <c r="D21" s="18"/>
      <c r="E21" s="19">
        <v>10894067</v>
      </c>
      <c r="F21" s="20">
        <v>12099575</v>
      </c>
      <c r="G21" s="20">
        <v>-48450</v>
      </c>
      <c r="H21" s="20">
        <v>-49731</v>
      </c>
      <c r="I21" s="20">
        <v>1648158</v>
      </c>
      <c r="J21" s="20">
        <v>1549977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1549977</v>
      </c>
      <c r="X21" s="20">
        <v>60383</v>
      </c>
      <c r="Y21" s="20">
        <v>1489594</v>
      </c>
      <c r="Z21" s="21">
        <v>2466.9095606379278</v>
      </c>
      <c r="AA21" s="22">
        <v>12099575</v>
      </c>
    </row>
    <row r="22" spans="1:27" x14ac:dyDescent="0.25">
      <c r="A22" s="23" t="s">
        <v>35</v>
      </c>
      <c r="B22" s="17" t="s">
        <v>32</v>
      </c>
      <c r="C22" s="18">
        <v>-228540</v>
      </c>
      <c r="D22" s="18"/>
      <c r="E22" s="19"/>
      <c r="F22" s="20"/>
      <c r="G22" s="20">
        <v>19002</v>
      </c>
      <c r="H22" s="20">
        <v>-59277</v>
      </c>
      <c r="I22" s="20">
        <v>-287203</v>
      </c>
      <c r="J22" s="20">
        <v>-327478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-327478</v>
      </c>
      <c r="X22" s="20"/>
      <c r="Y22" s="20">
        <v>-327478</v>
      </c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13631027832</v>
      </c>
      <c r="D25" s="29">
        <f t="shared" ref="D25:Y25" si="1">SUM(D15:D24)</f>
        <v>0</v>
      </c>
      <c r="E25" s="35">
        <f t="shared" si="1"/>
        <v>2799784363</v>
      </c>
      <c r="F25" s="36">
        <f t="shared" si="1"/>
        <v>3055932947</v>
      </c>
      <c r="G25" s="36">
        <f t="shared" si="1"/>
        <v>2093366244</v>
      </c>
      <c r="H25" s="36">
        <f t="shared" si="1"/>
        <v>-2568886</v>
      </c>
      <c r="I25" s="36">
        <f t="shared" si="1"/>
        <v>11115286017</v>
      </c>
      <c r="J25" s="36">
        <f t="shared" si="1"/>
        <v>13206083375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13206083375</v>
      </c>
      <c r="X25" s="36">
        <f t="shared" si="1"/>
        <v>1730802230</v>
      </c>
      <c r="Y25" s="36">
        <f t="shared" si="1"/>
        <v>11475281145</v>
      </c>
      <c r="Z25" s="37">
        <f>+IF(X25&lt;&gt;0,+(Y25/X25)*100,0)</f>
        <v>663.00360295930523</v>
      </c>
      <c r="AA25" s="38">
        <f>SUM(AA15:AA24)</f>
        <v>3055932947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15914503889</v>
      </c>
      <c r="D26" s="29">
        <f>+D13+D25</f>
        <v>0</v>
      </c>
      <c r="E26" s="30">
        <f t="shared" si="2"/>
        <v>8230932294</v>
      </c>
      <c r="F26" s="31">
        <f t="shared" si="2"/>
        <v>8604763480</v>
      </c>
      <c r="G26" s="31">
        <f t="shared" si="2"/>
        <v>3302302933</v>
      </c>
      <c r="H26" s="31">
        <f t="shared" si="2"/>
        <v>-101359974</v>
      </c>
      <c r="I26" s="31">
        <f t="shared" si="2"/>
        <v>12984875802</v>
      </c>
      <c r="J26" s="31">
        <f t="shared" si="2"/>
        <v>16185818761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16185818761</v>
      </c>
      <c r="X26" s="31">
        <f t="shared" si="2"/>
        <v>3343541672</v>
      </c>
      <c r="Y26" s="31">
        <f t="shared" si="2"/>
        <v>12842277089</v>
      </c>
      <c r="Z26" s="32">
        <f>+IF(X26&lt;&gt;0,+(Y26/X26)*100,0)</f>
        <v>384.09203021292569</v>
      </c>
      <c r="AA26" s="33">
        <f>+AA13+AA25</f>
        <v>8604763480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33689173</v>
      </c>
      <c r="D30" s="18"/>
      <c r="E30" s="19">
        <v>59524</v>
      </c>
      <c r="F30" s="20">
        <v>59524</v>
      </c>
      <c r="G30" s="20">
        <v>2840872</v>
      </c>
      <c r="H30" s="20"/>
      <c r="I30" s="20">
        <v>7222005</v>
      </c>
      <c r="J30" s="20">
        <v>10062877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10062877</v>
      </c>
      <c r="X30" s="20">
        <v>2348513</v>
      </c>
      <c r="Y30" s="20">
        <v>7714364</v>
      </c>
      <c r="Z30" s="21">
        <v>328.47865862356309</v>
      </c>
      <c r="AA30" s="22">
        <v>59524</v>
      </c>
    </row>
    <row r="31" spans="1:27" x14ac:dyDescent="0.25">
      <c r="A31" s="23" t="s">
        <v>58</v>
      </c>
      <c r="B31" s="39" t="s">
        <v>32</v>
      </c>
      <c r="C31" s="18">
        <v>366809520</v>
      </c>
      <c r="D31" s="18"/>
      <c r="E31" s="19">
        <v>469129959</v>
      </c>
      <c r="F31" s="20">
        <v>469129959</v>
      </c>
      <c r="G31" s="20">
        <v>75756942</v>
      </c>
      <c r="H31" s="20">
        <v>-16041959</v>
      </c>
      <c r="I31" s="20">
        <v>265210028</v>
      </c>
      <c r="J31" s="20">
        <v>324925011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324925011</v>
      </c>
      <c r="X31" s="20">
        <v>59158099</v>
      </c>
      <c r="Y31" s="20">
        <v>265766912</v>
      </c>
      <c r="Z31" s="21">
        <v>449.24856696291073</v>
      </c>
      <c r="AA31" s="22">
        <v>469129959</v>
      </c>
    </row>
    <row r="32" spans="1:27" x14ac:dyDescent="0.25">
      <c r="A32" s="23" t="s">
        <v>59</v>
      </c>
      <c r="B32" s="17" t="s">
        <v>32</v>
      </c>
      <c r="C32" s="18">
        <v>5016632210</v>
      </c>
      <c r="D32" s="18"/>
      <c r="E32" s="19">
        <v>2302716908</v>
      </c>
      <c r="F32" s="20">
        <v>2317568604</v>
      </c>
      <c r="G32" s="20">
        <v>-1333971119</v>
      </c>
      <c r="H32" s="20">
        <v>228792343</v>
      </c>
      <c r="I32" s="20">
        <v>2589170048</v>
      </c>
      <c r="J32" s="20">
        <v>1483991272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1483991272</v>
      </c>
      <c r="X32" s="20">
        <v>712148454</v>
      </c>
      <c r="Y32" s="20">
        <v>771842818</v>
      </c>
      <c r="Z32" s="21">
        <v>108.38229215618011</v>
      </c>
      <c r="AA32" s="22">
        <v>2317568604</v>
      </c>
    </row>
    <row r="33" spans="1:27" x14ac:dyDescent="0.25">
      <c r="A33" s="23" t="s">
        <v>60</v>
      </c>
      <c r="B33" s="17" t="s">
        <v>32</v>
      </c>
      <c r="C33" s="18">
        <v>-34516235</v>
      </c>
      <c r="D33" s="18"/>
      <c r="E33" s="19">
        <v>-92606860</v>
      </c>
      <c r="F33" s="20">
        <v>-97703544</v>
      </c>
      <c r="G33" s="20">
        <v>67933707</v>
      </c>
      <c r="H33" s="20">
        <v>168210172</v>
      </c>
      <c r="I33" s="20">
        <v>-1087593</v>
      </c>
      <c r="J33" s="20">
        <v>235056286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235056286</v>
      </c>
      <c r="X33" s="20">
        <v>-23662019</v>
      </c>
      <c r="Y33" s="20">
        <v>258718305</v>
      </c>
      <c r="Z33" s="21">
        <v>-1093.3906569849344</v>
      </c>
      <c r="AA33" s="22">
        <v>-97703544</v>
      </c>
    </row>
    <row r="34" spans="1:27" x14ac:dyDescent="0.25">
      <c r="A34" s="23" t="s">
        <v>61</v>
      </c>
      <c r="B34" s="17" t="s">
        <v>32</v>
      </c>
      <c r="C34" s="18">
        <v>129513634</v>
      </c>
      <c r="D34" s="18"/>
      <c r="E34" s="19">
        <v>8413072</v>
      </c>
      <c r="F34" s="20">
        <v>8413072</v>
      </c>
      <c r="G34" s="20">
        <v>2869280</v>
      </c>
      <c r="H34" s="20">
        <v>176951</v>
      </c>
      <c r="I34" s="20">
        <v>129243937</v>
      </c>
      <c r="J34" s="20">
        <v>132290168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132290168</v>
      </c>
      <c r="X34" s="20">
        <v>6263590</v>
      </c>
      <c r="Y34" s="20">
        <v>126026578</v>
      </c>
      <c r="Z34" s="21">
        <v>2012.0502459452168</v>
      </c>
      <c r="AA34" s="22">
        <v>8413072</v>
      </c>
    </row>
    <row r="35" spans="1:27" x14ac:dyDescent="0.25">
      <c r="A35" s="23" t="s">
        <v>39</v>
      </c>
      <c r="B35" s="17" t="s">
        <v>32</v>
      </c>
      <c r="C35" s="18">
        <v>1075808600</v>
      </c>
      <c r="D35" s="18"/>
      <c r="E35" s="19">
        <v>165204935</v>
      </c>
      <c r="F35" s="20">
        <v>165204935</v>
      </c>
      <c r="G35" s="20">
        <v>47662899</v>
      </c>
      <c r="H35" s="20">
        <v>-4115039</v>
      </c>
      <c r="I35" s="20">
        <v>-6146478</v>
      </c>
      <c r="J35" s="20">
        <v>37401382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37401382</v>
      </c>
      <c r="X35" s="20">
        <v>61637004</v>
      </c>
      <c r="Y35" s="20">
        <v>-24235622</v>
      </c>
      <c r="Z35" s="21">
        <v>-39.319922168832214</v>
      </c>
      <c r="AA35" s="22">
        <v>165204935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6587936902</v>
      </c>
      <c r="D37" s="29">
        <f t="shared" ref="D37:Y37" si="3">SUM(D29:D36)</f>
        <v>0</v>
      </c>
      <c r="E37" s="30">
        <f t="shared" si="3"/>
        <v>2852917538</v>
      </c>
      <c r="F37" s="31">
        <f t="shared" si="3"/>
        <v>2862672550</v>
      </c>
      <c r="G37" s="31">
        <f t="shared" si="3"/>
        <v>-1136907419</v>
      </c>
      <c r="H37" s="31">
        <f t="shared" si="3"/>
        <v>377022468</v>
      </c>
      <c r="I37" s="31">
        <f t="shared" si="3"/>
        <v>2983611947</v>
      </c>
      <c r="J37" s="31">
        <f t="shared" si="3"/>
        <v>2223726996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2223726996</v>
      </c>
      <c r="X37" s="31">
        <f t="shared" si="3"/>
        <v>817893641</v>
      </c>
      <c r="Y37" s="31">
        <f t="shared" si="3"/>
        <v>1405833355</v>
      </c>
      <c r="Z37" s="32">
        <f>+IF(X37&lt;&gt;0,+(Y37/X37)*100,0)</f>
        <v>171.8846173300912</v>
      </c>
      <c r="AA37" s="33">
        <f>SUM(AA29:AA36)</f>
        <v>2862672550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51250888</v>
      </c>
      <c r="D39" s="18"/>
      <c r="E39" s="19">
        <v>37771632</v>
      </c>
      <c r="F39" s="20">
        <v>37771632</v>
      </c>
      <c r="G39" s="20">
        <v>24697222</v>
      </c>
      <c r="H39" s="20"/>
      <c r="I39" s="20">
        <v>26553667</v>
      </c>
      <c r="J39" s="20">
        <v>51250889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51250889</v>
      </c>
      <c r="X39" s="20">
        <v>25239548</v>
      </c>
      <c r="Y39" s="20">
        <v>26011341</v>
      </c>
      <c r="Z39" s="21">
        <v>103.0578717178295</v>
      </c>
      <c r="AA39" s="22">
        <v>37771632</v>
      </c>
    </row>
    <row r="40" spans="1:27" x14ac:dyDescent="0.25">
      <c r="A40" s="23" t="s">
        <v>61</v>
      </c>
      <c r="B40" s="17" t="s">
        <v>32</v>
      </c>
      <c r="C40" s="18">
        <v>199883798</v>
      </c>
      <c r="D40" s="18"/>
      <c r="E40" s="19">
        <v>1137581</v>
      </c>
      <c r="F40" s="20">
        <v>1137581</v>
      </c>
      <c r="G40" s="20">
        <v>1041160</v>
      </c>
      <c r="H40" s="20">
        <v>9619</v>
      </c>
      <c r="I40" s="20">
        <v>745466189</v>
      </c>
      <c r="J40" s="20">
        <v>746516968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746516968</v>
      </c>
      <c r="X40" s="20">
        <v>1137581</v>
      </c>
      <c r="Y40" s="20">
        <v>745379387</v>
      </c>
      <c r="Z40" s="21">
        <v>65523.192370477351</v>
      </c>
      <c r="AA40" s="22">
        <v>1137581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729966542</v>
      </c>
      <c r="D42" s="18"/>
      <c r="E42" s="19">
        <v>6341711</v>
      </c>
      <c r="F42" s="20">
        <v>6341711</v>
      </c>
      <c r="G42" s="20">
        <v>4034997</v>
      </c>
      <c r="H42" s="20">
        <v>72682</v>
      </c>
      <c r="I42" s="20">
        <v>177129682</v>
      </c>
      <c r="J42" s="20">
        <v>181237361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181237361</v>
      </c>
      <c r="X42" s="20">
        <v>5695972</v>
      </c>
      <c r="Y42" s="20">
        <v>175541389</v>
      </c>
      <c r="Z42" s="21">
        <v>3081.851332836608</v>
      </c>
      <c r="AA42" s="22">
        <v>6341711</v>
      </c>
    </row>
    <row r="43" spans="1:27" x14ac:dyDescent="0.25">
      <c r="A43" s="27" t="s">
        <v>67</v>
      </c>
      <c r="B43" s="34" t="s">
        <v>32</v>
      </c>
      <c r="C43" s="29">
        <f>SUM(C39:C42)</f>
        <v>981101228</v>
      </c>
      <c r="D43" s="29">
        <f t="shared" ref="D43:Y43" si="4">SUM(D39:D42)</f>
        <v>0</v>
      </c>
      <c r="E43" s="35">
        <f t="shared" si="4"/>
        <v>45250924</v>
      </c>
      <c r="F43" s="36">
        <f t="shared" si="4"/>
        <v>45250924</v>
      </c>
      <c r="G43" s="36">
        <f t="shared" si="4"/>
        <v>29773379</v>
      </c>
      <c r="H43" s="36">
        <f t="shared" si="4"/>
        <v>82301</v>
      </c>
      <c r="I43" s="36">
        <f t="shared" si="4"/>
        <v>949149538</v>
      </c>
      <c r="J43" s="36">
        <f t="shared" si="4"/>
        <v>979005218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979005218</v>
      </c>
      <c r="X43" s="36">
        <f t="shared" si="4"/>
        <v>32073101</v>
      </c>
      <c r="Y43" s="36">
        <f t="shared" si="4"/>
        <v>946932117</v>
      </c>
      <c r="Z43" s="37">
        <f>+IF(X43&lt;&gt;0,+(Y43/X43)*100,0)</f>
        <v>2952.418342710298</v>
      </c>
      <c r="AA43" s="38">
        <f>SUM(AA39:AA42)</f>
        <v>45250924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7569038130</v>
      </c>
      <c r="D44" s="29">
        <f>+D37+D43</f>
        <v>0</v>
      </c>
      <c r="E44" s="30">
        <f t="shared" si="5"/>
        <v>2898168462</v>
      </c>
      <c r="F44" s="31">
        <f t="shared" si="5"/>
        <v>2907923474</v>
      </c>
      <c r="G44" s="31">
        <f t="shared" si="5"/>
        <v>-1107134040</v>
      </c>
      <c r="H44" s="31">
        <f t="shared" si="5"/>
        <v>377104769</v>
      </c>
      <c r="I44" s="31">
        <f t="shared" si="5"/>
        <v>3932761485</v>
      </c>
      <c r="J44" s="31">
        <f t="shared" si="5"/>
        <v>3202732214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3202732214</v>
      </c>
      <c r="X44" s="31">
        <f t="shared" si="5"/>
        <v>849966742</v>
      </c>
      <c r="Y44" s="31">
        <f t="shared" si="5"/>
        <v>2352765472</v>
      </c>
      <c r="Z44" s="32">
        <f>+IF(X44&lt;&gt;0,+(Y44/X44)*100,0)</f>
        <v>276.8067685170675</v>
      </c>
      <c r="AA44" s="33">
        <f>+AA37+AA43</f>
        <v>2907923474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8345465759</v>
      </c>
      <c r="D45" s="42">
        <f t="shared" si="6"/>
        <v>0</v>
      </c>
      <c r="E45" s="43">
        <f t="shared" si="6"/>
        <v>5332763832</v>
      </c>
      <c r="F45" s="44">
        <f t="shared" si="6"/>
        <v>5696840006</v>
      </c>
      <c r="G45" s="44">
        <f t="shared" si="6"/>
        <v>4409436973</v>
      </c>
      <c r="H45" s="44">
        <f t="shared" si="6"/>
        <v>-478464743</v>
      </c>
      <c r="I45" s="44">
        <f t="shared" si="6"/>
        <v>9052114317</v>
      </c>
      <c r="J45" s="44">
        <f t="shared" si="6"/>
        <v>12983086547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12983086547</v>
      </c>
      <c r="X45" s="44">
        <f t="shared" si="6"/>
        <v>2493574930</v>
      </c>
      <c r="Y45" s="44">
        <f t="shared" si="6"/>
        <v>10489511617</v>
      </c>
      <c r="Z45" s="45">
        <f>+IF(X45&lt;&gt;0,+(Y45/X45)*100,0)</f>
        <v>420.66157671067054</v>
      </c>
      <c r="AA45" s="46">
        <f>+AA26-AA44</f>
        <v>5696840006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18316970273</v>
      </c>
      <c r="D47" s="18"/>
      <c r="E47" s="19">
        <v>-361570144</v>
      </c>
      <c r="F47" s="20">
        <v>-487489726</v>
      </c>
      <c r="G47" s="20">
        <v>1877150342</v>
      </c>
      <c r="H47" s="20">
        <v>-181447328</v>
      </c>
      <c r="I47" s="20">
        <v>16143491088</v>
      </c>
      <c r="J47" s="20">
        <v>17839194102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17839194102</v>
      </c>
      <c r="X47" s="20">
        <v>144613578</v>
      </c>
      <c r="Y47" s="20">
        <v>17694580524</v>
      </c>
      <c r="Z47" s="47">
        <v>12235.767048098347</v>
      </c>
      <c r="AA47" s="22">
        <v>-487489726</v>
      </c>
    </row>
    <row r="48" spans="1:27" x14ac:dyDescent="0.25">
      <c r="A48" s="23" t="s">
        <v>73</v>
      </c>
      <c r="B48" s="17" t="s">
        <v>32</v>
      </c>
      <c r="C48" s="18">
        <v>1968129131</v>
      </c>
      <c r="D48" s="18"/>
      <c r="E48" s="19">
        <v>-11260331</v>
      </c>
      <c r="F48" s="20">
        <v>-11260331</v>
      </c>
      <c r="G48" s="20">
        <v>12128440</v>
      </c>
      <c r="H48" s="20">
        <v>-14391337</v>
      </c>
      <c r="I48" s="20">
        <v>1929692669</v>
      </c>
      <c r="J48" s="20">
        <v>1927429772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1927429772</v>
      </c>
      <c r="X48" s="20">
        <v>-12385331</v>
      </c>
      <c r="Y48" s="20">
        <v>1939815103</v>
      </c>
      <c r="Z48" s="47">
        <v>-15662.198313472607</v>
      </c>
      <c r="AA48" s="22">
        <v>-11260331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20285099404</v>
      </c>
      <c r="D50" s="50">
        <f t="shared" ref="D50:Y50" si="7">SUM(D47:D49)</f>
        <v>0</v>
      </c>
      <c r="E50" s="51">
        <f t="shared" si="7"/>
        <v>-372830475</v>
      </c>
      <c r="F50" s="52">
        <f t="shared" si="7"/>
        <v>-498750057</v>
      </c>
      <c r="G50" s="52">
        <f t="shared" si="7"/>
        <v>1889278782</v>
      </c>
      <c r="H50" s="52">
        <f t="shared" si="7"/>
        <v>-195838665</v>
      </c>
      <c r="I50" s="52">
        <f t="shared" si="7"/>
        <v>18073183757</v>
      </c>
      <c r="J50" s="52">
        <f t="shared" si="7"/>
        <v>19766623874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19766623874</v>
      </c>
      <c r="X50" s="52">
        <f t="shared" si="7"/>
        <v>132228247</v>
      </c>
      <c r="Y50" s="52">
        <f t="shared" si="7"/>
        <v>19634395627</v>
      </c>
      <c r="Z50" s="53">
        <f>+IF(X50&lt;&gt;0,+(Y50/X50)*100,0)</f>
        <v>14848.866314472127</v>
      </c>
      <c r="AA50" s="54">
        <f>SUM(AA47:AA49)</f>
        <v>-498750057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4301C51-E9A1-4A43-B24E-33516DB42904}"/>
</file>

<file path=customXml/itemProps2.xml><?xml version="1.0" encoding="utf-8"?>
<ds:datastoreItem xmlns:ds="http://schemas.openxmlformats.org/officeDocument/2006/customXml" ds:itemID="{7E6FF532-815E-4BDC-BE3C-1DA1BB3E2418}"/>
</file>

<file path=customXml/itemProps3.xml><?xml version="1.0" encoding="utf-8"?>
<ds:datastoreItem xmlns:ds="http://schemas.openxmlformats.org/officeDocument/2006/customXml" ds:itemID="{4234890F-B088-485A-99FF-FCCD31263F7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2023-10-20T13:30:54Z</dcterms:created>
  <dcterms:modified xsi:type="dcterms:W3CDTF">2023-10-20T13:31:42Z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